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3_2024/Transparência Site/FINANCEIRO/3º Bimestre/"/>
    </mc:Choice>
  </mc:AlternateContent>
  <xr:revisionPtr revIDLastSave="111" documentId="8_{BC56D739-43FD-4A08-95F9-FC54DB396930}" xr6:coauthVersionLast="47" xr6:coauthVersionMax="47" xr10:uidLastSave="{8D0A2116-887C-4C75-BCAA-8AEF16DDE290}"/>
  <bookViews>
    <workbookView xWindow="-108" yWindow="-108" windowWidth="23256" windowHeight="12456" firstSheet="4" activeTab="6" xr2:uid="{00000000-000D-0000-FFFF-FFFF00000000}"/>
  </bookViews>
  <sheets>
    <sheet name="Diversos DEZ" sheetId="1" state="hidden" r:id="rId1"/>
    <sheet name="DEMST EXEC RECEITA E DESPES DEZ" sheetId="2" state="hidden" r:id="rId2"/>
    <sheet name="RELAÇÃO PG EFETUADOS - DEZ" sheetId="4" state="hidden" r:id="rId3"/>
    <sheet name="MOD2 CONT DEMST EXEC REC DEZ" sheetId="3" state="hidden" r:id="rId4"/>
    <sheet name="Demonstrativo Rec X Desp" sheetId="14" r:id="rId5"/>
    <sheet name="Material de Consumo" sheetId="8" r:id="rId6"/>
    <sheet name="Serviços Terceiros PJ" sheetId="16" r:id="rId7"/>
    <sheet name="Remunerações" sheetId="15" r:id="rId8"/>
  </sheets>
  <definedNames>
    <definedName name="_xlnm._FilterDatabase" localSheetId="4" hidden="1">'Demonstrativo Rec X Desp'!#REF!</definedName>
    <definedName name="_xlnm._FilterDatabase" localSheetId="5" hidden="1">'Material de Consumo'!$D$1:$D$981</definedName>
    <definedName name="_xlnm._FilterDatabase" localSheetId="7" hidden="1">Remunerações!$A$5:$K$45</definedName>
    <definedName name="_xlnm._FilterDatabase" localSheetId="6" hidden="1">'Serviços Terceiros PJ'!$D$1:$D$999</definedName>
    <definedName name="_xlnm.Print_Area" localSheetId="5">'Material de Consumo'!$A$1:$K$21</definedName>
    <definedName name="_xlnm.Print_Area" localSheetId="7">Remunerações!$A$1:$K$50</definedName>
    <definedName name="_xlnm.Print_Area" localSheetId="6">'Serviços Terceiros PJ'!$A$1:$K$39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32" roundtripDataSignature="AMtx7mjDytBSE38/IHUXDZ2mUutBguHLgQ=="/>
    </ext>
  </extLst>
</workbook>
</file>

<file path=xl/calcChain.xml><?xml version="1.0" encoding="utf-8"?>
<calcChain xmlns="http://schemas.openxmlformats.org/spreadsheetml/2006/main">
  <c r="K34" i="16" l="1"/>
  <c r="K45" i="15"/>
  <c r="D27" i="14"/>
  <c r="K16" i="8" l="1"/>
  <c r="B24" i="2" l="1"/>
  <c r="X19" i="1"/>
  <c r="B25" i="2"/>
  <c r="B23" i="2"/>
  <c r="B21" i="2"/>
  <c r="D21" i="2"/>
  <c r="D19" i="2" s="1"/>
  <c r="G21" i="2"/>
  <c r="G30" i="3"/>
  <c r="C29" i="3"/>
  <c r="C26" i="3"/>
  <c r="C25" i="3"/>
  <c r="C24" i="3"/>
  <c r="G26" i="3"/>
  <c r="G25" i="3"/>
  <c r="G24" i="3"/>
  <c r="D20" i="2"/>
  <c r="D15" i="1"/>
  <c r="C15" i="1"/>
  <c r="B15" i="1"/>
  <c r="M15" i="1" l="1"/>
  <c r="D18" i="2" s="1"/>
  <c r="H13" i="1"/>
  <c r="E13" i="1"/>
  <c r="E12" i="1"/>
  <c r="AC15" i="1"/>
  <c r="T15" i="1"/>
  <c r="H12" i="1"/>
  <c r="X11" i="1"/>
  <c r="I11" i="1"/>
  <c r="H11" i="1"/>
  <c r="E11" i="1"/>
  <c r="H10" i="1"/>
  <c r="E10" i="1"/>
  <c r="X9" i="1"/>
  <c r="H9" i="1"/>
  <c r="E9" i="1"/>
  <c r="X8" i="1"/>
  <c r="I8" i="1"/>
  <c r="I15" i="1" s="1"/>
  <c r="H8" i="1"/>
  <c r="E8" i="1"/>
  <c r="H7" i="1"/>
  <c r="E7" i="1"/>
  <c r="E6" i="1"/>
  <c r="X5" i="1"/>
  <c r="X15" i="1" s="1"/>
  <c r="H5" i="1"/>
  <c r="E5" i="1"/>
  <c r="H4" i="1"/>
  <c r="E4" i="1"/>
  <c r="H3" i="1"/>
  <c r="E3" i="1"/>
  <c r="E15" i="1" l="1"/>
  <c r="B19" i="2"/>
  <c r="H15" i="1"/>
  <c r="B22" i="2" l="1"/>
  <c r="J38" i="4"/>
  <c r="C31" i="3"/>
  <c r="D22" i="2"/>
  <c r="B20" i="2"/>
  <c r="G33" i="3" l="1"/>
  <c r="C30" i="3"/>
  <c r="C33" i="3" s="1"/>
  <c r="D28" i="2" l="1"/>
  <c r="F28" i="2" s="1"/>
</calcChain>
</file>

<file path=xl/sharedStrings.xml><?xml version="1.0" encoding="utf-8"?>
<sst xmlns="http://schemas.openxmlformats.org/spreadsheetml/2006/main" count="978" uniqueCount="290">
  <si>
    <t>PGTO ESTORNADOS</t>
  </si>
  <si>
    <t>MÊS</t>
  </si>
  <si>
    <t>REND BRUTO</t>
  </si>
  <si>
    <t>IRRF</t>
  </si>
  <si>
    <t>IOF</t>
  </si>
  <si>
    <t>REND LÍQ.</t>
  </si>
  <si>
    <t>TARIFA</t>
  </si>
  <si>
    <t>DEVOLUÇÃO</t>
  </si>
  <si>
    <t>DATA DEVOL</t>
  </si>
  <si>
    <t>DESPESAS EXECUTADAS</t>
  </si>
  <si>
    <t>SLD C/C</t>
  </si>
  <si>
    <t>SLD APLIC</t>
  </si>
  <si>
    <t>PARC LIBERADA</t>
  </si>
  <si>
    <t>DATA</t>
  </si>
  <si>
    <t>RECURSO PRÓPRIO</t>
  </si>
  <si>
    <t>OBS</t>
  </si>
  <si>
    <t>-</t>
  </si>
  <si>
    <t>INSS</t>
  </si>
  <si>
    <t>SALÁRIO JAQUELINE</t>
  </si>
  <si>
    <t>INSS/PARC</t>
  </si>
  <si>
    <t>OUTROS</t>
  </si>
  <si>
    <t>DEVOLUÇÃO DE VALOR KATIA</t>
  </si>
  <si>
    <t>TOTAL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</si>
  <si>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</si>
  <si>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</si>
  <si>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</si>
  <si>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</si>
  <si>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</si>
  <si>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</si>
  <si>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</si>
  <si>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</si>
  <si>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</si>
  <si>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</si>
  <si>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</si>
  <si>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</si>
  <si>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</si>
  <si>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</si>
  <si>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</si>
  <si>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 10/02/2022</t>
  </si>
  <si>
    <t>PUBLICAÇÃO: 03/02/2022</t>
  </si>
  <si>
    <t>VIGÊNCIA: 12 meses</t>
  </si>
  <si>
    <t>TEVE TERMO ADITIVO: Não</t>
  </si>
  <si>
    <t>4 - DEMONSTRAÇÃO FINANCEIRA DE RECEITAS E DESPESAS</t>
  </si>
  <si>
    <t>PARCIAL</t>
  </si>
  <si>
    <t>PERÍODO: 01/12/2022 a 31/12/2022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</si>
  <si>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</si>
  <si>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</si>
  <si>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</si>
  <si>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</si>
  <si>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</si>
  <si>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</si>
  <si>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Saldo em conta</t>
  </si>
  <si>
    <t>VALOR TRANSFERIDO PELO MUNICÍPIO NO MÊS:</t>
  </si>
  <si>
    <t>VALOR DAS DESPESAS EXECUTADAS NO PERÍODO:</t>
  </si>
  <si>
    <t>Aplicação</t>
  </si>
  <si>
    <t>SALDO ANTERIOR:</t>
  </si>
  <si>
    <t>VALOR TOTAL DAS TARIFAS BANCÁRIAS NO PERÍODO:</t>
  </si>
  <si>
    <t>DA APLICAÇÃO FINANCEIRA:</t>
  </si>
  <si>
    <t>TRANSF. CONTA ADM- DEV RECURSO</t>
  </si>
  <si>
    <t>VALOR TOTAL DAS TARIFAS BANCÁRIAS DEVOLVIDAS: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</si>
  <si>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</si>
  <si>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</si>
  <si>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</si>
  <si>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</si>
  <si>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</si>
  <si>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</si>
  <si>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</si>
  <si>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</si>
  <si>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</si>
  <si>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PERÍODO: 01/12/2022 A 31/12/2022</t>
  </si>
  <si>
    <t>Nº</t>
  </si>
  <si>
    <t>NOME DO FAVORECIDO</t>
  </si>
  <si>
    <t>CNPJ OU CPF</t>
  </si>
  <si>
    <t>DOCUMENTO COMPROBATÓRIO</t>
  </si>
  <si>
    <t>PAGAMENTO</t>
  </si>
  <si>
    <t>NATUREZA DA DESPESA</t>
  </si>
  <si>
    <t>VALOR</t>
  </si>
  <si>
    <t>TIPO</t>
  </si>
  <si>
    <t>NÚMERO</t>
  </si>
  <si>
    <t>DOCUM. Nº</t>
  </si>
  <si>
    <t>OMIEXPERIENCE LTDA</t>
  </si>
  <si>
    <t>18.511.742/0001-47</t>
  </si>
  <si>
    <t>NOTA FISCAL</t>
  </si>
  <si>
    <t>120201</t>
  </si>
  <si>
    <t>33.90.39</t>
  </si>
  <si>
    <t>FGTS</t>
  </si>
  <si>
    <t>IMPOSTOS</t>
  </si>
  <si>
    <t>120701</t>
  </si>
  <si>
    <t>33.90.36</t>
  </si>
  <si>
    <t xml:space="preserve">SSEYVA CONSULTORIA </t>
  </si>
  <si>
    <t>40.554.267/0001-45</t>
  </si>
  <si>
    <t>121201</t>
  </si>
  <si>
    <t>HVR SOLUÇÕES EM CONTABILIDADE LTDA ME</t>
  </si>
  <si>
    <t>05.441.638/0001-81</t>
  </si>
  <si>
    <t>121202</t>
  </si>
  <si>
    <t xml:space="preserve">HTM LOCACOES LTDA </t>
  </si>
  <si>
    <t>11.264.122/0001-01</t>
  </si>
  <si>
    <t>FATURA</t>
  </si>
  <si>
    <t>121501</t>
  </si>
  <si>
    <t>RTC COMERCIO DE PRODUTOS DE HIGIENE E LIMPEZA EIRELI ME</t>
  </si>
  <si>
    <t>23.411.035/0001-19</t>
  </si>
  <si>
    <t>121601</t>
  </si>
  <si>
    <t>MINISTÉRIO DA FAZENDA</t>
  </si>
  <si>
    <t>décimo terceiro</t>
  </si>
  <si>
    <t>121901</t>
  </si>
  <si>
    <t>KATIA CILENE LEMOS FONSECA</t>
  </si>
  <si>
    <t>048.809.614-69</t>
  </si>
  <si>
    <t>13º SALÁRIO</t>
  </si>
  <si>
    <t>121902</t>
  </si>
  <si>
    <t>FABIO HENRIQUE ALVES DA SILVA</t>
  </si>
  <si>
    <t>934.046.204-10</t>
  </si>
  <si>
    <t>553.242.000.032.947</t>
  </si>
  <si>
    <t>122001</t>
  </si>
  <si>
    <t>122002</t>
  </si>
  <si>
    <t>BARBARA ARAUJO MELLO CABRAL</t>
  </si>
  <si>
    <t>115.546.714-00</t>
  </si>
  <si>
    <t>122003</t>
  </si>
  <si>
    <t>JAQUELINE MARIA DA SILVA</t>
  </si>
  <si>
    <t>125.913.654-07</t>
  </si>
  <si>
    <t>122004</t>
  </si>
  <si>
    <t>LUARA FIDELIS CORREIA LIMA</t>
  </si>
  <si>
    <t>129.337.764-30</t>
  </si>
  <si>
    <t>122005</t>
  </si>
  <si>
    <t>RAFAEL PAIVA DA ROCHA</t>
  </si>
  <si>
    <t>066.423.754-16</t>
  </si>
  <si>
    <t>122006</t>
  </si>
  <si>
    <t>FLÁVIO AUGUSTO NASCIMENTO BRAGA DE MELO</t>
  </si>
  <si>
    <t>100185004-12</t>
  </si>
  <si>
    <t>122007</t>
  </si>
  <si>
    <t>122008</t>
  </si>
  <si>
    <t>TICKET SERVIÇOS S/A</t>
  </si>
  <si>
    <t>47.866.934/0001-74</t>
  </si>
  <si>
    <t>BOLETO</t>
  </si>
  <si>
    <t>122201</t>
  </si>
  <si>
    <t>122301</t>
  </si>
  <si>
    <t>SIND. DAS EMP DE TRANSP DE PASSAGEIRO DO ESTADO PE</t>
  </si>
  <si>
    <t>09.759.606/0001-80</t>
  </si>
  <si>
    <t>122302</t>
  </si>
  <si>
    <t>EAD PLATAFORMA  TECNOLOGIA DA INFORMAÇÃO</t>
  </si>
  <si>
    <t>20.989.746/0001-87</t>
  </si>
  <si>
    <t>122701</t>
  </si>
  <si>
    <t>CONTRA CHEQUE</t>
  </si>
  <si>
    <t>122901</t>
  </si>
  <si>
    <t>122902</t>
  </si>
  <si>
    <t>122903</t>
  </si>
  <si>
    <t>PAULO TAVARES BORGES</t>
  </si>
  <si>
    <t>718.387.924-06</t>
  </si>
  <si>
    <t>122904</t>
  </si>
  <si>
    <t>122905</t>
  </si>
  <si>
    <t>122906</t>
  </si>
  <si>
    <t>122907</t>
  </si>
  <si>
    <t xml:space="preserve">CESAR LIMA ALENCASTRO </t>
  </si>
  <si>
    <t>31.898.548/0001-24</t>
  </si>
  <si>
    <t>122908</t>
  </si>
  <si>
    <t>122909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</si>
  <si>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</si>
  <si>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</si>
  <si>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</si>
  <si>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</si>
  <si>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</si>
  <si>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</si>
  <si>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                      ASSOCIAÇÃO INCUBADORA PORTO SOCIAL</t>
  </si>
  <si>
    <t>1- IDENTIFICAÇÃO DA ORGANIZAÇÃO DA SOCIEDADE CIVIL</t>
  </si>
  <si>
    <t>NOME DA OSC:  Associação Incubadora Porto Social</t>
  </si>
  <si>
    <t>ENDEREÇO COMPLETO: Rua Marques Amorim, 356B</t>
  </si>
  <si>
    <t>TELEFONE:  (81) 3132-2190</t>
  </si>
  <si>
    <t>FAX: -</t>
  </si>
  <si>
    <t>MUNICÍPIO: Recife</t>
  </si>
  <si>
    <t>2- IDENTIFICAÇÃO DA PARCERIA</t>
  </si>
  <si>
    <t>OBJETO DA PARCERIA:</t>
  </si>
  <si>
    <t>3- SITUAÇÃO DO TERMO DE COLABORAÇÃO</t>
  </si>
  <si>
    <t>ASSINATURA:</t>
  </si>
  <si>
    <t>PUBLICAÇÃO:</t>
  </si>
  <si>
    <t>VIGÊNCIA:</t>
  </si>
  <si>
    <t>TEVE TERMO ADITIVO?</t>
  </si>
  <si>
    <t>NÃO</t>
  </si>
  <si>
    <t>12 meses</t>
  </si>
  <si>
    <t>PRAZO DO TERMO ADITIVO:</t>
  </si>
  <si>
    <t>4- DEMONSTRAÇÃO FINANCEIRA DE RECEITAS E DESPESAS</t>
  </si>
  <si>
    <t>PERÍODO - 01/12/2022 A 31/12/2022</t>
  </si>
  <si>
    <t>RECEITAS</t>
  </si>
  <si>
    <t>DESPESAS</t>
  </si>
  <si>
    <t>Saldo anterior conta corrente</t>
  </si>
  <si>
    <t>Despesas executadas</t>
  </si>
  <si>
    <t>Saldo anterior conta aplicação</t>
  </si>
  <si>
    <t>Tarifas Bancárias</t>
  </si>
  <si>
    <t>Devolução de tarifas bancárias</t>
  </si>
  <si>
    <t>Pagamentos estornados (mês anterior) reenviados</t>
  </si>
  <si>
    <t>Devolução de juros e multas</t>
  </si>
  <si>
    <t xml:space="preserve">Transf. Para conta adm - dev recurso </t>
  </si>
  <si>
    <t>Transf. Pelo Município</t>
  </si>
  <si>
    <t>Recurso próprio</t>
  </si>
  <si>
    <t>Saldo atual conta corrente</t>
  </si>
  <si>
    <t>Rendimento de aplicação financeira</t>
  </si>
  <si>
    <t>Saldo atual aplicação financeira</t>
  </si>
  <si>
    <t>Pagamento estornado (mês anterior)</t>
  </si>
  <si>
    <t>VALOR TOTAL:</t>
  </si>
  <si>
    <t>5- AUTENTICAÇÃO</t>
  </si>
  <si>
    <t>NOME DO DIRIGENTE OSC:</t>
  </si>
  <si>
    <t>ASSINATURA DO DIRIGENTE OSC:</t>
  </si>
  <si>
    <t>EMPRESA BRASILEIRA DE BENEFICIOS E PAGAMENTOS</t>
  </si>
  <si>
    <t>33.449.007/0001-44</t>
  </si>
  <si>
    <t>ASSINADO:28/07/2023</t>
  </si>
  <si>
    <t>PUBLICAÇÃO:27/06/2023</t>
  </si>
  <si>
    <t>PAGAMENTOS DEVOLVIDOS DO MÊS:</t>
  </si>
  <si>
    <t>RECURSO PORTO SOCIAL</t>
  </si>
  <si>
    <t>31.845.937/0001-91</t>
  </si>
  <si>
    <t>ENCARGOS</t>
  </si>
  <si>
    <t>CLARO S/A</t>
  </si>
  <si>
    <t>40.432.544/0001-47</t>
  </si>
  <si>
    <t>HTM LOCAÇÕES LTDA</t>
  </si>
  <si>
    <t>33.90.30</t>
  </si>
  <si>
    <t>FORTPEL COMÉRCIO DE DESCARTÁVEL</t>
  </si>
  <si>
    <t>22.006.201/0001-39</t>
  </si>
  <si>
    <t>XXX.546.714-XX</t>
  </si>
  <si>
    <t>XXX.459.624-XX</t>
  </si>
  <si>
    <t>XXX.046.204-XX</t>
  </si>
  <si>
    <t>XXX.185.004-XX</t>
  </si>
  <si>
    <t>XXX.913.654-XX</t>
  </si>
  <si>
    <t>XXX.337.764-XX</t>
  </si>
  <si>
    <t>XXX.809.614-XX</t>
  </si>
  <si>
    <t>XXX.423.754-XX</t>
  </si>
  <si>
    <t>XXX.892.364-XX</t>
  </si>
  <si>
    <t>CÓDIGO NATUREZA DA DESPESA</t>
  </si>
  <si>
    <t>VALOR TRANSFERIDO PELO MUNICÍPIO NO BIMESTRE:</t>
  </si>
  <si>
    <t>SSEYVA CONSULTORIA EM PUBLICIDADE</t>
  </si>
  <si>
    <t>RESCISÃO</t>
  </si>
  <si>
    <t>CIL COMÉRCIO DE INFORMÁTICA LTDA</t>
  </si>
  <si>
    <t>24.073.694/0001-55</t>
  </si>
  <si>
    <t>XXX.703.354-XX</t>
  </si>
  <si>
    <t>XXX.528.424-XX</t>
  </si>
  <si>
    <t>XXX.323.204-XX</t>
  </si>
  <si>
    <t>SOHO PRODUTORA DE VÍDEO E FOTOGRAFIA</t>
  </si>
  <si>
    <t>0365</t>
  </si>
  <si>
    <t>0224</t>
  </si>
  <si>
    <t>MACROPAC PROTEÇÃO EMBALAGEM LTDA</t>
  </si>
  <si>
    <t>11.840.014/0001-30</t>
  </si>
  <si>
    <t>HVR SOLUÇÕES EM CONTABILIDADE</t>
  </si>
  <si>
    <t xml:space="preserve">MINISTÉRIO DA FAZENDA </t>
  </si>
  <si>
    <t>HVR SOLIÇÕES EM CONTABILIDADE</t>
  </si>
  <si>
    <t>0232</t>
  </si>
  <si>
    <t>456462</t>
  </si>
  <si>
    <t>FGTS GRRF</t>
  </si>
  <si>
    <t>17/01/224</t>
  </si>
  <si>
    <t xml:space="preserve">EMPRESA BRASILEIRA DE BENEFICIOS E PAGAMENTOS </t>
  </si>
  <si>
    <t xml:space="preserve">SSEYVA CONSULTORIA EM PUBLICIDADE </t>
  </si>
  <si>
    <t>0237</t>
  </si>
  <si>
    <t>SOHO PRODUTORA DE VÍDEO</t>
  </si>
  <si>
    <t>0384</t>
  </si>
  <si>
    <t>PERÍODO: 01/12/2023 a 31/01/2024</t>
  </si>
  <si>
    <t>PERÍODO: 01/12/2023 A 31/01/2024</t>
  </si>
  <si>
    <t xml:space="preserve">Serviços Terceiros Pessoa Física </t>
  </si>
  <si>
    <t xml:space="preserve">Serviços Terceiros Pessoa Jurídica </t>
  </si>
  <si>
    <t>Material de Consumo</t>
  </si>
  <si>
    <t>Comp. 12/23</t>
  </si>
  <si>
    <t>2ª Parcela 13º</t>
  </si>
  <si>
    <t>Comp. 11/23</t>
  </si>
  <si>
    <t>Comp. 01/24</t>
  </si>
  <si>
    <t>MATERIAL DE CONSUMO</t>
  </si>
  <si>
    <t xml:space="preserve">SERVIÇOS TERCEIROS PESSOA JURÍDICA </t>
  </si>
  <si>
    <t>REMUNERAÇÕES</t>
  </si>
  <si>
    <t>XXX.433.844-XX</t>
  </si>
  <si>
    <t>Bárbara Araújo de Mello Cabral</t>
  </si>
  <si>
    <t xml:space="preserve">Barbara Evellyn Bezerra Da Silva </t>
  </si>
  <si>
    <t xml:space="preserve">Cecilia Nascimento da Silva </t>
  </si>
  <si>
    <t>Fábio Henrique Alves da Silva</t>
  </si>
  <si>
    <t>Flávio Augusto Nascimento Braga de Melo</t>
  </si>
  <si>
    <t>Jaqueline Maria da Silva</t>
  </si>
  <si>
    <t>Katia Cilene Lemos Fonseca</t>
  </si>
  <si>
    <t>Luara Fidelis Correia Lima</t>
  </si>
  <si>
    <t>Maria Vitoria Nascimento Da Silva</t>
  </si>
  <si>
    <t>Rafael Paiva da Rocha</t>
  </si>
  <si>
    <t>Renata Maria Mendes da Silveira</t>
  </si>
  <si>
    <t>Sara Lidia De Sales</t>
  </si>
  <si>
    <t>Rogério Soares da Silva Júnior</t>
  </si>
  <si>
    <t>FUNÇÃO</t>
  </si>
  <si>
    <t>Analista Negócios Senior</t>
  </si>
  <si>
    <t>Assistente Administrativo</t>
  </si>
  <si>
    <t>Analista Departamento Pessoal</t>
  </si>
  <si>
    <t xml:space="preserve">Gerente de Projetos </t>
  </si>
  <si>
    <t>Serviços Gerais</t>
  </si>
  <si>
    <t>Coordenadora Adm. Financeiro</t>
  </si>
  <si>
    <t>Auxiliar Administrativo</t>
  </si>
  <si>
    <t>Analista Administrativo Jr</t>
  </si>
  <si>
    <t>Recepcionista</t>
  </si>
  <si>
    <t xml:space="preserve">Estagiário </t>
  </si>
  <si>
    <t>2ª Parcela Décimo</t>
  </si>
  <si>
    <t>Rescisão</t>
  </si>
  <si>
    <t>Férias</t>
  </si>
  <si>
    <t>Contra-Cheque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</si>
</sst>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[$-416]mmmm\-yy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8" fontId="3" fillId="0" borderId="0" xfId="0" applyNumberFormat="1" applyFont="1"/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5" fontId="3" fillId="0" borderId="0" xfId="0" applyNumberFormat="1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21" xfId="0" applyNumberFormat="1" applyFont="1" applyBorder="1" applyAlignment="1">
      <alignment vertical="center"/>
    </xf>
    <xf numFmtId="165" fontId="6" fillId="0" borderId="31" xfId="0" applyNumberFormat="1" applyFont="1" applyBorder="1" applyAlignment="1">
      <alignment vertical="center"/>
    </xf>
    <xf numFmtId="165" fontId="6" fillId="0" borderId="30" xfId="0" applyNumberFormat="1" applyFont="1" applyBorder="1" applyAlignment="1">
      <alignment vertical="center"/>
    </xf>
    <xf numFmtId="166" fontId="7" fillId="0" borderId="0" xfId="0" applyNumberFormat="1" applyFont="1"/>
    <xf numFmtId="165" fontId="7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43" fontId="13" fillId="0" borderId="41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5" fillId="0" borderId="0" xfId="0" applyFont="1"/>
    <xf numFmtId="4" fontId="15" fillId="0" borderId="0" xfId="0" applyNumberFormat="1" applyFont="1"/>
    <xf numFmtId="4" fontId="0" fillId="0" borderId="0" xfId="0" applyNumberFormat="1"/>
    <xf numFmtId="0" fontId="16" fillId="0" borderId="0" xfId="0" applyFont="1"/>
    <xf numFmtId="43" fontId="3" fillId="0" borderId="1" xfId="1" applyFont="1" applyBorder="1" applyAlignment="1">
      <alignment horizontal="center" vertical="center" wrapText="1"/>
    </xf>
    <xf numFmtId="0" fontId="1" fillId="0" borderId="0" xfId="0" applyFont="1"/>
    <xf numFmtId="44" fontId="3" fillId="0" borderId="1" xfId="2" applyFont="1" applyFill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" fontId="1" fillId="0" borderId="0" xfId="0" applyNumberFormat="1" applyFont="1"/>
    <xf numFmtId="0" fontId="6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 applyAlignment="1">
      <alignment vertical="center" wrapText="1"/>
    </xf>
    <xf numFmtId="166" fontId="3" fillId="0" borderId="40" xfId="0" applyNumberFormat="1" applyFont="1" applyBorder="1" applyAlignment="1">
      <alignment vertical="center" wrapText="1"/>
    </xf>
    <xf numFmtId="0" fontId="9" fillId="0" borderId="3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166" fontId="8" fillId="0" borderId="58" xfId="0" applyNumberFormat="1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6" fontId="9" fillId="0" borderId="3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166" fontId="18" fillId="0" borderId="3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4" fontId="9" fillId="0" borderId="60" xfId="0" applyNumberFormat="1" applyFont="1" applyBorder="1" applyAlignment="1">
      <alignment horizontal="center" vertical="center"/>
    </xf>
    <xf numFmtId="0" fontId="15" fillId="0" borderId="0" xfId="0" quotePrefix="1" applyFont="1"/>
    <xf numFmtId="0" fontId="18" fillId="0" borderId="34" xfId="0" applyFont="1" applyBorder="1" applyAlignment="1">
      <alignment vertical="center" wrapText="1"/>
    </xf>
    <xf numFmtId="0" fontId="20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40" xfId="0" applyFont="1" applyBorder="1"/>
    <xf numFmtId="0" fontId="3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38" xfId="0" applyFont="1" applyFill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wrapText="1"/>
    </xf>
    <xf numFmtId="0" fontId="3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34" xfId="0" applyFont="1" applyBorder="1"/>
    <xf numFmtId="0" fontId="6" fillId="0" borderId="38" xfId="0" applyFont="1" applyBorder="1" applyAlignment="1">
      <alignment horizontal="left" vertical="center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/>
    </xf>
    <xf numFmtId="0" fontId="5" fillId="0" borderId="16" xfId="0" applyFont="1" applyBorder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/>
    <xf numFmtId="0" fontId="5" fillId="0" borderId="6" xfId="0" applyFont="1" applyBorder="1"/>
    <xf numFmtId="0" fontId="3" fillId="0" borderId="18" xfId="0" applyFont="1" applyBorder="1" applyAlignment="1">
      <alignment horizontal="left" vertical="center" wrapText="1"/>
    </xf>
    <xf numFmtId="0" fontId="5" fillId="0" borderId="18" xfId="0" applyFont="1" applyBorder="1"/>
    <xf numFmtId="0" fontId="5" fillId="0" borderId="19" xfId="0" applyFont="1" applyBorder="1"/>
    <xf numFmtId="0" fontId="3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6" fillId="0" borderId="5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/>
    <xf numFmtId="0" fontId="5" fillId="0" borderId="14" xfId="0" applyFont="1" applyBorder="1"/>
    <xf numFmtId="0" fontId="6" fillId="0" borderId="12" xfId="0" applyFont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14" fontId="3" fillId="0" borderId="22" xfId="0" applyNumberFormat="1" applyFont="1" applyBorder="1" applyAlignment="1">
      <alignment horizontal="center" vertical="center"/>
    </xf>
    <xf numFmtId="0" fontId="5" fillId="0" borderId="26" xfId="0" applyFont="1" applyBorder="1"/>
    <xf numFmtId="14" fontId="3" fillId="0" borderId="23" xfId="0" applyNumberFormat="1" applyFont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6" fillId="0" borderId="28" xfId="0" applyFont="1" applyBorder="1" applyAlignment="1">
      <alignment horizontal="left" vertical="center"/>
    </xf>
    <xf numFmtId="0" fontId="5" fillId="0" borderId="29" xfId="0" applyFont="1" applyBorder="1"/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32" xfId="0" applyFont="1" applyBorder="1"/>
    <xf numFmtId="0" fontId="5" fillId="0" borderId="33" xfId="0" applyFont="1" applyBorder="1"/>
    <xf numFmtId="0" fontId="6" fillId="0" borderId="17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43" xfId="0" applyFont="1" applyBorder="1" applyAlignment="1">
      <alignment horizontal="center" vertical="center"/>
    </xf>
    <xf numFmtId="0" fontId="5" fillId="0" borderId="44" xfId="0" applyFont="1" applyBorder="1"/>
    <xf numFmtId="0" fontId="5" fillId="0" borderId="45" xfId="0" applyFont="1" applyBorder="1"/>
    <xf numFmtId="0" fontId="3" fillId="2" borderId="36" xfId="0" applyFont="1" applyFill="1" applyBorder="1" applyAlignment="1">
      <alignment horizontal="left"/>
    </xf>
    <xf numFmtId="0" fontId="5" fillId="0" borderId="37" xfId="0" applyFont="1" applyBorder="1"/>
    <xf numFmtId="0" fontId="5" fillId="0" borderId="42" xfId="0" applyFont="1" applyBorder="1"/>
    <xf numFmtId="0" fontId="3" fillId="0" borderId="39" xfId="0" applyFont="1" applyBorder="1" applyAlignment="1">
      <alignment horizontal="center"/>
    </xf>
    <xf numFmtId="0" fontId="9" fillId="0" borderId="51" xfId="0" applyFont="1" applyBorder="1" applyAlignment="1">
      <alignment horizontal="center" vertical="center"/>
    </xf>
    <xf numFmtId="0" fontId="14" fillId="0" borderId="39" xfId="0" applyFont="1" applyBorder="1"/>
    <xf numFmtId="0" fontId="14" fillId="0" borderId="52" xfId="0" applyFont="1" applyBorder="1"/>
    <xf numFmtId="0" fontId="9" fillId="0" borderId="38" xfId="0" applyFont="1" applyBorder="1" applyAlignment="1">
      <alignment horizontal="center" vertical="center"/>
    </xf>
    <xf numFmtId="0" fontId="14" fillId="0" borderId="40" xfId="0" applyFont="1" applyBorder="1"/>
    <xf numFmtId="0" fontId="9" fillId="0" borderId="61" xfId="0" applyFont="1" applyBorder="1" applyAlignment="1">
      <alignment horizontal="center" vertical="center"/>
    </xf>
    <xf numFmtId="0" fontId="14" fillId="0" borderId="62" xfId="0" applyFont="1" applyBorder="1"/>
    <xf numFmtId="0" fontId="14" fillId="0" borderId="63" xfId="0" applyFont="1" applyBorder="1"/>
    <xf numFmtId="0" fontId="14" fillId="0" borderId="64" xfId="0" applyFont="1" applyBorder="1"/>
    <xf numFmtId="0" fontId="16" fillId="0" borderId="47" xfId="0" applyFont="1" applyBorder="1" applyAlignment="1">
      <alignment horizontal="center" vertical="center"/>
    </xf>
    <xf numFmtId="0" fontId="21" fillId="0" borderId="47" xfId="0" applyFont="1" applyBorder="1"/>
    <xf numFmtId="0" fontId="21" fillId="0" borderId="48" xfId="0" applyFont="1" applyBorder="1"/>
    <xf numFmtId="0" fontId="16" fillId="0" borderId="49" xfId="0" applyFont="1" applyBorder="1" applyAlignment="1">
      <alignment horizontal="center" vertical="center"/>
    </xf>
    <xf numFmtId="0" fontId="21" fillId="0" borderId="50" xfId="0" applyFont="1" applyBorder="1"/>
    <xf numFmtId="0" fontId="16" fillId="0" borderId="51" xfId="0" applyFont="1" applyBorder="1" applyAlignment="1">
      <alignment horizontal="center" vertical="center"/>
    </xf>
    <xf numFmtId="0" fontId="22" fillId="0" borderId="39" xfId="0" applyFont="1" applyBorder="1"/>
    <xf numFmtId="0" fontId="22" fillId="0" borderId="52" xfId="0" applyFont="1" applyBorder="1"/>
    <xf numFmtId="0" fontId="22" fillId="0" borderId="0" xfId="0" applyFont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19" fillId="0" borderId="55" xfId="0" applyFont="1" applyBorder="1"/>
    <xf numFmtId="0" fontId="8" fillId="0" borderId="25" xfId="0" applyFont="1" applyBorder="1" applyAlignment="1">
      <alignment vertical="center"/>
    </xf>
    <xf numFmtId="0" fontId="19" fillId="0" borderId="34" xfId="0" applyFont="1" applyBorder="1"/>
    <xf numFmtId="0" fontId="8" fillId="0" borderId="2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9" fillId="0" borderId="39" xfId="0" applyFont="1" applyBorder="1"/>
    <xf numFmtId="0" fontId="19" fillId="0" borderId="40" xfId="0" applyFont="1" applyBorder="1"/>
    <xf numFmtId="0" fontId="8" fillId="0" borderId="25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19" fillId="0" borderId="56" xfId="0" applyFont="1" applyBorder="1"/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51" xfId="0" applyFont="1" applyBorder="1" applyAlignment="1">
      <alignment horizontal="right" vertical="center"/>
    </xf>
    <xf numFmtId="0" fontId="8" fillId="0" borderId="39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</cellXfs>
  <cellStyles count="3">
    <cellStyle name="Moeda" xfId="2" builtinId="4"/>
    <cellStyle name="Normal" xfId="0" builtinId="0"/>
    <cellStyle name="Vírgula" xfId="1" builtinId="3"/>
  </cellStyles>
  <dxfs count="54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4">
    <tableStyle name="Diversos AGOS-style" pivot="0" count="4" xr9:uid="{00000000-0011-0000-FFFF-FFFF00000000}">
      <tableStyleElement type="headerRow" dxfId="53"/>
      <tableStyleElement type="totalRow" dxfId="52"/>
      <tableStyleElement type="firstRowStripe" dxfId="51"/>
      <tableStyleElement type="secondRowStripe" dxfId="50"/>
    </tableStyle>
    <tableStyle name="Diversos AGOS-style 2" pivot="0" count="4" xr9:uid="{00000000-0011-0000-FFFF-FFFF01000000}">
      <tableStyleElement type="headerRow" dxfId="49"/>
      <tableStyleElement type="totalRow" dxfId="48"/>
      <tableStyleElement type="firstRowStripe" dxfId="47"/>
      <tableStyleElement type="secondRowStripe" dxfId="46"/>
    </tableStyle>
    <tableStyle name="Diversos AGOS-style 3" pivot="0" count="4" xr9:uid="{00000000-0011-0000-FFFF-FFFF02000000}">
      <tableStyleElement type="headerRow" dxfId="45"/>
      <tableStyleElement type="totalRow" dxfId="44"/>
      <tableStyleElement type="firstRowStripe" dxfId="43"/>
      <tableStyleElement type="secondRowStripe" dxfId="42"/>
    </tableStyle>
    <tableStyle name="Diversos AGOS-style 4" pivot="0" count="3" xr9:uid="{00000000-0011-0000-FFFF-FFFF03000000}">
      <tableStyleElement type="headerRow" dxfId="41"/>
      <tableStyleElement type="firstRowStripe" dxfId="40"/>
      <tableStyleElement type="secondRowStripe" dxfId="39"/>
    </tableStyle>
    <tableStyle name="Diversos AGOS-style 5" pivot="0" count="4" xr9:uid="{00000000-0011-0000-FFFF-FFFF04000000}">
      <tableStyleElement type="headerRow" dxfId="38"/>
      <tableStyleElement type="totalRow" dxfId="37"/>
      <tableStyleElement type="firstRowStripe" dxfId="36"/>
      <tableStyleElement type="secondRowStripe" dxfId="35"/>
    </tableStyle>
    <tableStyle name="Diversos AGOS-style 6" pivot="0" count="4" xr9:uid="{00000000-0011-0000-FFFF-FFFF05000000}">
      <tableStyleElement type="headerRow" dxfId="34"/>
      <tableStyleElement type="totalRow" dxfId="33"/>
      <tableStyleElement type="firstRowStripe" dxfId="32"/>
      <tableStyleElement type="secondRowStripe" dxfId="31"/>
    </tableStyle>
    <tableStyle name="Diversos AGOS-style 7" pivot="0" count="4" xr9:uid="{00000000-0011-0000-FFFF-FFFF06000000}">
      <tableStyleElement type="headerRow" dxfId="30"/>
      <tableStyleElement type="totalRow" dxfId="29"/>
      <tableStyleElement type="firstRowStripe" dxfId="28"/>
      <tableStyleElement type="secondRowStripe" dxfId="27"/>
    </tableStyle>
    <tableStyle name="Diversos SET-style" pivot="0" count="4" xr9:uid="{00000000-0011-0000-FFFF-FFFF07000000}">
      <tableStyleElement type="headerRow" dxfId="26"/>
      <tableStyleElement type="totalRow" dxfId="25"/>
      <tableStyleElement type="firstRowStripe" dxfId="24"/>
      <tableStyleElement type="secondRowStripe" dxfId="23"/>
    </tableStyle>
    <tableStyle name="Diversos SET-style 2" pivot="0" count="4" xr9:uid="{00000000-0011-0000-FFFF-FFFF08000000}">
      <tableStyleElement type="headerRow" dxfId="22"/>
      <tableStyleElement type="totalRow" dxfId="21"/>
      <tableStyleElement type="firstRowStripe" dxfId="20"/>
      <tableStyleElement type="secondRowStripe" dxfId="19"/>
    </tableStyle>
    <tableStyle name="Diversos SET-style 3" pivot="0" count="4" xr9:uid="{00000000-0011-0000-FFFF-FFFF09000000}">
      <tableStyleElement type="headerRow" dxfId="18"/>
      <tableStyleElement type="totalRow" dxfId="17"/>
      <tableStyleElement type="firstRowStripe" dxfId="16"/>
      <tableStyleElement type="secondRowStripe" dxfId="15"/>
    </tableStyle>
    <tableStyle name="Diversos SET-style 4" pivot="0" count="3" xr9:uid="{00000000-0011-0000-FFFF-FFFF0A000000}">
      <tableStyleElement type="headerRow" dxfId="14"/>
      <tableStyleElement type="firstRowStripe" dxfId="13"/>
      <tableStyleElement type="secondRowStripe" dxfId="12"/>
    </tableStyle>
    <tableStyle name="Diversos SET-style 5" pivot="0" count="4" xr9:uid="{00000000-0011-0000-FFFF-FFFF0B000000}">
      <tableStyleElement type="headerRow" dxfId="11"/>
      <tableStyleElement type="totalRow" dxfId="10"/>
      <tableStyleElement type="firstRowStripe" dxfId="9"/>
      <tableStyleElement type="secondRowStripe" dxfId="8"/>
    </tableStyle>
    <tableStyle name="Diversos SET-style 6" pivot="0" count="4" xr9:uid="{00000000-0011-0000-FFFF-FFFF0C000000}">
      <tableStyleElement type="headerRow" dxfId="7"/>
      <tableStyleElement type="totalRow" dxfId="6"/>
      <tableStyleElement type="firstRowStripe" dxfId="5"/>
      <tableStyleElement type="secondRowStripe" dxfId="4"/>
    </tableStyle>
    <tableStyle name="Diversos SET-style 7" pivot="0" count="4" xr9:uid="{00000000-0011-0000-FFFF-FFFF0D000000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BFD731"/>
      <color rgb="FF9174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104775</xdr:rowOff>
    </xdr:from>
    <xdr:ext cx="131445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352425</xdr:colOff>
      <xdr:row>32</xdr:row>
      <xdr:rowOff>133350</xdr:rowOff>
    </xdr:from>
    <xdr:ext cx="1685925" cy="68580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47625</xdr:rowOff>
    </xdr:from>
    <xdr:ext cx="129540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104775</xdr:rowOff>
    </xdr:from>
    <xdr:ext cx="1285875" cy="409575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266700</xdr:colOff>
      <xdr:row>35</xdr:row>
      <xdr:rowOff>9525</xdr:rowOff>
    </xdr:from>
    <xdr:ext cx="1609725" cy="142875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708661</xdr:colOff>
      <xdr:row>31</xdr:row>
      <xdr:rowOff>30481</xdr:rowOff>
    </xdr:from>
    <xdr:to>
      <xdr:col>3</xdr:col>
      <xdr:colOff>1798320</xdr:colOff>
      <xdr:row>33</xdr:row>
      <xdr:rowOff>90614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89FE3BE8-26FC-0786-6EC7-3ED31E58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1" y="7056121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0</xdr:row>
      <xdr:rowOff>1</xdr:rowOff>
    </xdr:from>
    <xdr:to>
      <xdr:col>0</xdr:col>
      <xdr:colOff>1699261</xdr:colOff>
      <xdr:row>1</xdr:row>
      <xdr:rowOff>53340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6AD3FF-FBF6-11D3-6C7A-33098F834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1" y="1"/>
          <a:ext cx="1584960" cy="4648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17</xdr:row>
      <xdr:rowOff>76200</xdr:rowOff>
    </xdr:from>
    <xdr:to>
      <xdr:col>9</xdr:col>
      <xdr:colOff>76199</xdr:colOff>
      <xdr:row>20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60F33037-73FA-41AF-ADA8-7D3F0DD5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810006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20F7859-A1A7-4518-9517-16E078B63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2D1FBD9-E48E-4D7D-B65C-01926B04A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35</xdr:row>
      <xdr:rowOff>76200</xdr:rowOff>
    </xdr:from>
    <xdr:to>
      <xdr:col>9</xdr:col>
      <xdr:colOff>76199</xdr:colOff>
      <xdr:row>38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0B840B2C-F7DB-450C-9719-D6359006D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180" y="162229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3B2A5F7-6B0E-4517-ACB9-00E94EFB2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4550BC-A5D3-4877-99C3-F133E4D2C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46</xdr:row>
      <xdr:rowOff>76200</xdr:rowOff>
    </xdr:from>
    <xdr:to>
      <xdr:col>9</xdr:col>
      <xdr:colOff>76200</xdr:colOff>
      <xdr:row>49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39B855A0-74C8-4DB3-9E95-A768C535A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180" y="162229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6D5BF8-9BDE-4FC9-8E4F-9A9F3C623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823C25-D27F-43A6-B235-2DC68DBD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8FEFBC-7ECF-4E9C-A195-25745ACC07AE}" name="Table_81629" displayName="Table_81629" ref="A2:E15">
  <tableColumns count="5">
    <tableColumn id="1" xr3:uid="{10EF61A4-779E-4CEA-B0E5-DC7C228AD2B0}" name="MÊS"/>
    <tableColumn id="2" xr3:uid="{C6C199B5-2828-4A5C-A299-E9F15C5CB257}" name="REND BRUTO"/>
    <tableColumn id="3" xr3:uid="{5264810D-2A51-4E23-BFF0-DE6B832F2ED5}" name="IRRF"/>
    <tableColumn id="4" xr3:uid="{15574072-667A-41A7-89A0-5F617CF0BDE1}" name="IOF"/>
    <tableColumn id="5" xr3:uid="{B829B1B7-5912-46FB-8963-7B1E77B96E1E}" name="REND LÍQ."/>
  </tableColumns>
  <tableStyleInfo name="Diversos S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24B826-784F-4DCD-869C-12BE8D57EC1B}" name="Table_917310" displayName="Table_917310" ref="G2:J15">
  <tableColumns count="4">
    <tableColumn id="1" xr3:uid="{86B95FC2-2A94-46AB-BC7E-0FDF155DE872}" name="MÊS"/>
    <tableColumn id="2" xr3:uid="{DAD4A2A5-71E7-4A9A-8098-D976CFD79436}" name="TARIFA"/>
    <tableColumn id="3" xr3:uid="{C32C6D74-410A-415C-8741-C86D9ED78775}" name="DEVOLUÇÃO"/>
    <tableColumn id="4" xr3:uid="{8A223DD4-D14C-4C51-813C-E2B0C2F5F937}" name="DATA DEVOL"/>
  </tableColumns>
  <tableStyleInfo name="Diversos SET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A9DEBC-BEA0-45D8-928A-B8707F07DFC3}" name="Table_1018411" displayName="Table_1018411" ref="L2:M15">
  <tableColumns count="2">
    <tableColumn id="1" xr3:uid="{0BA6BA4B-1BB7-4B77-95DF-F84D059E053E}" name="MÊS"/>
    <tableColumn id="2" xr3:uid="{430D142A-C4A4-4E5F-B9A2-927B4AD3C89E}" name="DESPESAS EXECUTADAS"/>
  </tableColumns>
  <tableStyleInfo name="Diversos SET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ECF2AD-D794-4EF7-BE7A-4B27C002FE5C}" name="Table_1119512" displayName="Table_1119512" ref="O2:Q14">
  <tableColumns count="3">
    <tableColumn id="1" xr3:uid="{AEC26803-821F-4E6E-8B74-5EB4B999DB70}" name="MÊS"/>
    <tableColumn id="2" xr3:uid="{882AF955-EBB0-4884-BC13-95F5A11DF09C}" name="SLD C/C"/>
    <tableColumn id="3" xr3:uid="{63257142-D6ED-4B2B-BCF6-A2367679755A}" name="SLD APLIC"/>
  </tableColumns>
  <tableStyleInfo name="Diversos SET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B0C3E8-8930-4E31-864E-A763D0430268}" name="Table_1220613" displayName="Table_1220613" ref="S2:U15">
  <tableColumns count="3">
    <tableColumn id="1" xr3:uid="{F3014A37-5D57-4E68-BA10-9C3E0136DBDD}" name="MÊS"/>
    <tableColumn id="2" xr3:uid="{A2C2DE17-4EAA-4678-A5F7-AEDAB9B43426}" name="PARC LIBERADA"/>
    <tableColumn id="3" xr3:uid="{120D16FD-3F4A-476E-8BE1-BC9F1BB26F11}" name="DATA"/>
  </tableColumns>
  <tableStyleInfo name="Diversos SET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BBE5509-5AE9-4B35-B2D2-C8B236319329}" name="Table_1321714" displayName="Table_1321714" ref="W2:Z15">
  <tableColumns count="4">
    <tableColumn id="1" xr3:uid="{4D11C216-CFF1-4DD4-9256-7EF08E2D624F}" name="MÊS"/>
    <tableColumn id="2" xr3:uid="{6E5FF02F-DF15-467D-A116-139817668459}" name="RECURSO PRÓPRIO"/>
    <tableColumn id="3" xr3:uid="{8C0C3DFA-F80E-4C8D-8BB7-721FD6C0383A}" name="OBS"/>
    <tableColumn id="4" xr3:uid="{48CCD473-59AF-4E05-8B36-A36F69481C69}" name="DATA"/>
  </tableColumns>
  <tableStyleInfo name="Diversos SET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BF6C59-B05F-460C-80D6-13089F234AA0}" name="Table_1422815" displayName="Table_1422815" ref="AB2:AE15">
  <tableColumns count="4">
    <tableColumn id="1" xr3:uid="{337C50F9-E4FD-4CC2-A232-D8B8BA33358F}" name="MÊS"/>
    <tableColumn id="2" xr3:uid="{C58695E9-5ACC-48A6-8A27-D3521AB73C5E}" name="RECURSO PRÓPRIO"/>
    <tableColumn id="3" xr3:uid="{7AF8ED86-AE77-46FA-87F6-64CE8D08B67D}" name="OBS"/>
    <tableColumn id="4" xr3:uid="{2362DAEC-67C4-4943-B712-D75A28EBBCAE}" name="DATA"/>
  </tableColumns>
  <tableStyleInfo name="Diversos SET-style 7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E1000"/>
  <sheetViews>
    <sheetView showGridLines="0" topLeftCell="B1" zoomScale="80" zoomScaleNormal="80" workbookViewId="0">
      <selection activeCell="A24" sqref="A24"/>
    </sheetView>
  </sheetViews>
  <sheetFormatPr defaultColWidth="14.44140625" defaultRowHeight="15" customHeight="1" x14ac:dyDescent="0.3"/>
  <cols>
    <col min="1" max="1" width="6.6640625" customWidth="1"/>
    <col min="2" max="2" width="13.33203125" customWidth="1"/>
    <col min="3" max="3" width="7.5546875" customWidth="1"/>
    <col min="4" max="4" width="6.5546875" customWidth="1"/>
    <col min="5" max="5" width="11" customWidth="1"/>
    <col min="6" max="6" width="1.6640625" customWidth="1"/>
    <col min="7" max="9" width="9.109375" customWidth="1"/>
    <col min="10" max="10" width="10.44140625" customWidth="1"/>
    <col min="11" max="11" width="1.6640625" customWidth="1"/>
    <col min="12" max="12" width="9.109375" customWidth="1"/>
    <col min="13" max="13" width="21.5546875" customWidth="1"/>
    <col min="14" max="14" width="1.6640625" customWidth="1"/>
    <col min="15" max="15" width="9.109375" customWidth="1"/>
    <col min="16" max="17" width="11" customWidth="1"/>
    <col min="18" max="18" width="1.6640625" customWidth="1"/>
    <col min="19" max="19" width="9.109375" customWidth="1"/>
    <col min="20" max="20" width="15.5546875" customWidth="1"/>
    <col min="21" max="21" width="10.44140625" customWidth="1"/>
    <col min="22" max="22" width="1.6640625" customWidth="1"/>
    <col min="23" max="23" width="9.109375" customWidth="1"/>
    <col min="24" max="25" width="18" customWidth="1"/>
    <col min="26" max="26" width="10.44140625" customWidth="1"/>
    <col min="27" max="27" width="1.6640625" customWidth="1"/>
    <col min="28" max="28" width="9.109375" customWidth="1"/>
    <col min="29" max="29" width="18" customWidth="1"/>
    <col min="30" max="30" width="23.5546875" customWidth="1"/>
    <col min="31" max="31" width="10.4414062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0</v>
      </c>
      <c r="AC1" s="1"/>
      <c r="AD1" s="1"/>
      <c r="AE1" s="1"/>
    </row>
    <row r="2" spans="1:31" ht="12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 t="s">
        <v>1</v>
      </c>
      <c r="H2" s="1" t="s">
        <v>6</v>
      </c>
      <c r="I2" s="1" t="s">
        <v>7</v>
      </c>
      <c r="J2" s="1" t="s">
        <v>8</v>
      </c>
      <c r="K2" s="1"/>
      <c r="L2" s="1" t="s">
        <v>1</v>
      </c>
      <c r="M2" s="1" t="s">
        <v>9</v>
      </c>
      <c r="N2" s="1"/>
      <c r="O2" s="1" t="s">
        <v>1</v>
      </c>
      <c r="P2" s="1" t="s">
        <v>10</v>
      </c>
      <c r="Q2" s="1" t="s">
        <v>11</v>
      </c>
      <c r="R2" s="1"/>
      <c r="S2" s="1" t="s">
        <v>1</v>
      </c>
      <c r="T2" s="1" t="s">
        <v>12</v>
      </c>
      <c r="U2" s="1" t="s">
        <v>13</v>
      </c>
      <c r="V2" s="1"/>
      <c r="W2" s="1" t="s">
        <v>1</v>
      </c>
      <c r="X2" s="1" t="s">
        <v>14</v>
      </c>
      <c r="Y2" s="2" t="s">
        <v>15</v>
      </c>
      <c r="Z2" s="1" t="s">
        <v>13</v>
      </c>
      <c r="AA2" s="1"/>
      <c r="AB2" s="1" t="s">
        <v>1</v>
      </c>
      <c r="AC2" s="1" t="s">
        <v>14</v>
      </c>
      <c r="AD2" s="2" t="s">
        <v>15</v>
      </c>
      <c r="AE2" s="1" t="s">
        <v>13</v>
      </c>
    </row>
    <row r="3" spans="1:31" ht="12.75" customHeight="1" x14ac:dyDescent="0.3">
      <c r="A3" s="3">
        <v>44593</v>
      </c>
      <c r="B3" s="4">
        <v>335.53</v>
      </c>
      <c r="C3" s="4">
        <v>4.75</v>
      </c>
      <c r="D3" s="4">
        <v>50.06</v>
      </c>
      <c r="E3" s="5" t="e">
        <f>#REF!-SUM(#REF!)</f>
        <v>#REF!</v>
      </c>
      <c r="F3" s="1"/>
      <c r="G3" s="3">
        <v>44593</v>
      </c>
      <c r="H3" s="4">
        <f>10.45+20</f>
        <v>30.45</v>
      </c>
      <c r="I3" s="4">
        <v>0</v>
      </c>
      <c r="J3" s="6" t="s">
        <v>16</v>
      </c>
      <c r="K3" s="1"/>
      <c r="L3" s="3">
        <v>44593</v>
      </c>
      <c r="M3" s="4">
        <v>30872.17</v>
      </c>
      <c r="N3" s="1"/>
      <c r="O3" s="3">
        <v>44593</v>
      </c>
      <c r="P3" s="4">
        <v>0</v>
      </c>
      <c r="Q3" s="4">
        <v>111606.42</v>
      </c>
      <c r="R3" s="1"/>
      <c r="S3" s="3">
        <v>44593</v>
      </c>
      <c r="T3" s="4">
        <v>142228.32</v>
      </c>
      <c r="U3" s="6">
        <v>44603</v>
      </c>
      <c r="V3" s="1"/>
      <c r="W3" s="3">
        <v>44593</v>
      </c>
      <c r="X3" s="4">
        <v>0</v>
      </c>
      <c r="Y3" s="6" t="s">
        <v>16</v>
      </c>
      <c r="Z3" s="6" t="s">
        <v>16</v>
      </c>
      <c r="AA3" s="1"/>
      <c r="AB3" s="3">
        <v>44593</v>
      </c>
      <c r="AC3" s="4">
        <v>0</v>
      </c>
      <c r="AD3" s="6" t="s">
        <v>16</v>
      </c>
      <c r="AE3" s="6" t="s">
        <v>16</v>
      </c>
    </row>
    <row r="4" spans="1:31" ht="12.75" customHeight="1" x14ac:dyDescent="0.3">
      <c r="A4" s="3">
        <v>44621</v>
      </c>
      <c r="B4" s="4">
        <v>757.13</v>
      </c>
      <c r="C4" s="4">
        <v>83.97</v>
      </c>
      <c r="D4" s="4">
        <v>9.68</v>
      </c>
      <c r="E4" s="5" t="e">
        <f>#REF!-SUM(#REF!)</f>
        <v>#REF!</v>
      </c>
      <c r="F4" s="1"/>
      <c r="G4" s="3">
        <v>44621</v>
      </c>
      <c r="H4" s="4">
        <f>66+11+11+11+11+10</f>
        <v>120</v>
      </c>
      <c r="I4" s="4">
        <v>0</v>
      </c>
      <c r="J4" s="6" t="s">
        <v>16</v>
      </c>
      <c r="K4" s="1"/>
      <c r="L4" s="3">
        <v>44621</v>
      </c>
      <c r="M4" s="4">
        <v>48267.16</v>
      </c>
      <c r="N4" s="1"/>
      <c r="O4" s="3">
        <v>44621</v>
      </c>
      <c r="P4" s="4">
        <v>0</v>
      </c>
      <c r="Q4" s="4">
        <v>64044.69</v>
      </c>
      <c r="R4" s="1"/>
      <c r="S4" s="3">
        <v>44621</v>
      </c>
      <c r="T4" s="4">
        <v>0</v>
      </c>
      <c r="U4" s="6" t="s">
        <v>16</v>
      </c>
      <c r="V4" s="1"/>
      <c r="W4" s="3">
        <v>44621</v>
      </c>
      <c r="X4" s="4">
        <v>895.82</v>
      </c>
      <c r="Y4" s="6" t="s">
        <v>17</v>
      </c>
      <c r="Z4" s="6">
        <v>44638</v>
      </c>
      <c r="AA4" s="1"/>
      <c r="AB4" s="3">
        <v>44621</v>
      </c>
      <c r="AC4" s="4">
        <v>733.87</v>
      </c>
      <c r="AD4" s="6" t="s">
        <v>18</v>
      </c>
      <c r="AE4" s="6">
        <v>44651</v>
      </c>
    </row>
    <row r="5" spans="1:31" ht="12.75" customHeight="1" x14ac:dyDescent="0.3">
      <c r="A5" s="3">
        <v>44652</v>
      </c>
      <c r="B5" s="4">
        <v>304.95999999999998</v>
      </c>
      <c r="C5" s="4">
        <v>193.86</v>
      </c>
      <c r="D5" s="4">
        <v>0</v>
      </c>
      <c r="E5" s="5" t="e">
        <f>#REF!-SUM(#REF!)</f>
        <v>#REF!</v>
      </c>
      <c r="F5" s="1"/>
      <c r="G5" s="3">
        <v>44652</v>
      </c>
      <c r="H5" s="4">
        <f>66+10+11+11+11+11</f>
        <v>120</v>
      </c>
      <c r="I5" s="4">
        <v>0</v>
      </c>
      <c r="J5" s="6" t="s">
        <v>16</v>
      </c>
      <c r="K5" s="1"/>
      <c r="L5" s="3">
        <v>44652</v>
      </c>
      <c r="M5" s="4">
        <v>60934.31</v>
      </c>
      <c r="N5" s="1"/>
      <c r="O5" s="3">
        <v>44652</v>
      </c>
      <c r="P5" s="4">
        <v>0</v>
      </c>
      <c r="Q5" s="4">
        <v>4909.54</v>
      </c>
      <c r="R5" s="1"/>
      <c r="S5" s="3">
        <v>44652</v>
      </c>
      <c r="T5" s="4">
        <v>0</v>
      </c>
      <c r="U5" s="6" t="s">
        <v>16</v>
      </c>
      <c r="V5" s="1"/>
      <c r="W5" s="3">
        <v>44652</v>
      </c>
      <c r="X5" s="4">
        <f>887.08+187.11</f>
        <v>1074.19</v>
      </c>
      <c r="Y5" s="6" t="s">
        <v>16</v>
      </c>
      <c r="Z5" s="6">
        <v>44671</v>
      </c>
      <c r="AA5" s="1"/>
      <c r="AB5" s="3">
        <v>44652</v>
      </c>
      <c r="AC5" s="4">
        <v>733.87</v>
      </c>
      <c r="AD5" s="6" t="s">
        <v>18</v>
      </c>
      <c r="AE5" s="6">
        <v>44652</v>
      </c>
    </row>
    <row r="6" spans="1:31" ht="12.75" customHeight="1" x14ac:dyDescent="0.3">
      <c r="A6" s="3">
        <v>44682</v>
      </c>
      <c r="B6" s="4">
        <v>24.84</v>
      </c>
      <c r="C6" s="4">
        <v>22.45</v>
      </c>
      <c r="D6" s="4">
        <v>0</v>
      </c>
      <c r="E6" s="5" t="e">
        <f>#REF!-SUM(#REF!)</f>
        <v>#REF!</v>
      </c>
      <c r="F6" s="1"/>
      <c r="G6" s="3">
        <v>44682</v>
      </c>
      <c r="H6" s="4">
        <v>156.94</v>
      </c>
      <c r="I6" s="4">
        <v>0</v>
      </c>
      <c r="J6" s="6" t="s">
        <v>16</v>
      </c>
      <c r="K6" s="1"/>
      <c r="L6" s="3">
        <v>44682</v>
      </c>
      <c r="M6" s="4">
        <v>72018.259999999995</v>
      </c>
      <c r="N6" s="1"/>
      <c r="O6" s="3">
        <v>44682</v>
      </c>
      <c r="P6" s="4">
        <v>75553.39</v>
      </c>
      <c r="Q6" s="4">
        <v>2243.7399999999998</v>
      </c>
      <c r="R6" s="1"/>
      <c r="S6" s="3">
        <v>44682</v>
      </c>
      <c r="T6" s="4">
        <v>142228.32</v>
      </c>
      <c r="U6" s="6">
        <v>44690</v>
      </c>
      <c r="V6" s="1"/>
      <c r="W6" s="3">
        <v>44682</v>
      </c>
      <c r="X6" s="4">
        <v>2832.08</v>
      </c>
      <c r="Y6" s="6" t="s">
        <v>17</v>
      </c>
      <c r="Z6" s="6">
        <v>44701</v>
      </c>
      <c r="AA6" s="1"/>
      <c r="AB6" s="3">
        <v>44682</v>
      </c>
      <c r="AC6" s="4">
        <v>0</v>
      </c>
      <c r="AD6" s="6" t="s">
        <v>16</v>
      </c>
      <c r="AE6" s="6" t="s">
        <v>16</v>
      </c>
    </row>
    <row r="7" spans="1:31" ht="12.75" customHeight="1" x14ac:dyDescent="0.3">
      <c r="A7" s="3">
        <v>44713</v>
      </c>
      <c r="B7" s="4">
        <v>19.579999999999998</v>
      </c>
      <c r="C7" s="4">
        <v>0</v>
      </c>
      <c r="D7" s="4">
        <v>0</v>
      </c>
      <c r="E7" s="5" t="e">
        <f>#REF!-SUM(#REF!)</f>
        <v>#REF!</v>
      </c>
      <c r="F7" s="1"/>
      <c r="G7" s="3">
        <v>44713</v>
      </c>
      <c r="H7" s="4">
        <f>66+11+11+11+11+11+11+11</f>
        <v>143</v>
      </c>
      <c r="I7" s="4">
        <v>0</v>
      </c>
      <c r="J7" s="6" t="s">
        <v>16</v>
      </c>
      <c r="K7" s="1"/>
      <c r="L7" s="3">
        <v>44713</v>
      </c>
      <c r="M7" s="4">
        <v>64407.09</v>
      </c>
      <c r="N7" s="1"/>
      <c r="O7" s="3">
        <v>44713</v>
      </c>
      <c r="P7" s="4">
        <v>13148.21</v>
      </c>
      <c r="Q7" s="4">
        <v>2263.3200000000002</v>
      </c>
      <c r="R7" s="1"/>
      <c r="S7" s="3">
        <v>44713</v>
      </c>
      <c r="T7" s="4">
        <v>0</v>
      </c>
      <c r="U7" s="6"/>
      <c r="V7" s="1"/>
      <c r="W7" s="3">
        <v>44713</v>
      </c>
      <c r="X7" s="4">
        <v>2144.91</v>
      </c>
      <c r="Y7" s="6" t="s">
        <v>17</v>
      </c>
      <c r="Z7" s="6">
        <v>44732</v>
      </c>
      <c r="AA7" s="1"/>
      <c r="AB7" s="3">
        <v>44713</v>
      </c>
      <c r="AC7" s="4">
        <v>0</v>
      </c>
      <c r="AD7" s="6" t="s">
        <v>16</v>
      </c>
      <c r="AE7" s="6" t="s">
        <v>16</v>
      </c>
    </row>
    <row r="8" spans="1:31" ht="12.75" customHeight="1" x14ac:dyDescent="0.3">
      <c r="A8" s="3">
        <v>44743</v>
      </c>
      <c r="B8" s="4">
        <v>20.149999999999999</v>
      </c>
      <c r="C8" s="4">
        <v>0</v>
      </c>
      <c r="D8" s="4">
        <v>0</v>
      </c>
      <c r="E8" s="5" t="e">
        <f>#REF!-SUM(#REF!)</f>
        <v>#REF!</v>
      </c>
      <c r="F8" s="1"/>
      <c r="G8" s="3">
        <v>44743</v>
      </c>
      <c r="H8" s="4">
        <f>66+(7*11)+20</f>
        <v>163</v>
      </c>
      <c r="I8" s="4">
        <f>30.45+120+120+156.94+143</f>
        <v>570.39</v>
      </c>
      <c r="J8" s="6">
        <v>44771</v>
      </c>
      <c r="K8" s="1"/>
      <c r="L8" s="3">
        <v>44743</v>
      </c>
      <c r="M8" s="4">
        <v>64595.029999999992</v>
      </c>
      <c r="N8" s="1"/>
      <c r="O8" s="3">
        <v>44743</v>
      </c>
      <c r="P8" s="4">
        <v>143288.5</v>
      </c>
      <c r="Q8" s="4">
        <v>2283.4699999999998</v>
      </c>
      <c r="R8" s="1"/>
      <c r="S8" s="3">
        <v>44743</v>
      </c>
      <c r="T8" s="4">
        <v>142228.32</v>
      </c>
      <c r="U8" s="6">
        <v>44756</v>
      </c>
      <c r="V8" s="1"/>
      <c r="W8" s="3">
        <v>44743</v>
      </c>
      <c r="X8" s="4">
        <f>4283.21+47816.4</f>
        <v>52099.61</v>
      </c>
      <c r="Y8" s="6" t="s">
        <v>19</v>
      </c>
      <c r="Z8" s="6">
        <v>44771</v>
      </c>
      <c r="AA8" s="1"/>
      <c r="AB8" s="3">
        <v>44743</v>
      </c>
      <c r="AC8" s="4">
        <v>0</v>
      </c>
      <c r="AD8" s="6" t="s">
        <v>16</v>
      </c>
      <c r="AE8" s="6" t="s">
        <v>16</v>
      </c>
    </row>
    <row r="9" spans="1:31" ht="12.75" customHeight="1" x14ac:dyDescent="0.3">
      <c r="A9" s="3">
        <v>44774</v>
      </c>
      <c r="B9" s="4">
        <v>23.12</v>
      </c>
      <c r="C9" s="4">
        <v>0</v>
      </c>
      <c r="D9" s="4">
        <v>0</v>
      </c>
      <c r="E9" s="5" t="e">
        <f>#REF!-SUM(#REF!)</f>
        <v>#REF!</v>
      </c>
      <c r="F9" s="1"/>
      <c r="G9" s="3">
        <v>44774</v>
      </c>
      <c r="H9" s="4">
        <f>66+35.07+1.08+10+6.38+11+11+11+11+11+30</f>
        <v>203.52999999999997</v>
      </c>
      <c r="I9" s="4">
        <v>0</v>
      </c>
      <c r="J9" s="6"/>
      <c r="K9" s="1"/>
      <c r="L9" s="3">
        <v>44774</v>
      </c>
      <c r="M9" s="4">
        <v>62075.27</v>
      </c>
      <c r="N9" s="1"/>
      <c r="O9" s="3">
        <v>44774</v>
      </c>
      <c r="P9" s="4">
        <v>35165.82</v>
      </c>
      <c r="Q9" s="4">
        <v>2306.59</v>
      </c>
      <c r="R9" s="1"/>
      <c r="S9" s="3">
        <v>44774</v>
      </c>
      <c r="T9" s="4">
        <v>0</v>
      </c>
      <c r="U9" s="6" t="s">
        <v>16</v>
      </c>
      <c r="V9" s="1"/>
      <c r="W9" s="3">
        <v>44774</v>
      </c>
      <c r="X9" s="4">
        <f>1972.52</f>
        <v>1972.52</v>
      </c>
      <c r="Y9" s="6" t="s">
        <v>17</v>
      </c>
      <c r="Z9" s="6">
        <v>44792</v>
      </c>
      <c r="AA9" s="1"/>
      <c r="AB9" s="3">
        <v>44774</v>
      </c>
      <c r="AC9" s="4">
        <v>0</v>
      </c>
      <c r="AD9" s="6" t="s">
        <v>16</v>
      </c>
      <c r="AE9" s="6" t="s">
        <v>16</v>
      </c>
    </row>
    <row r="10" spans="1:31" ht="12.75" customHeight="1" x14ac:dyDescent="0.3">
      <c r="A10" s="3">
        <v>44805</v>
      </c>
      <c r="B10" s="4">
        <v>21.52</v>
      </c>
      <c r="C10" s="4">
        <v>0</v>
      </c>
      <c r="D10" s="4">
        <v>0</v>
      </c>
      <c r="E10" s="5" t="e">
        <f>#REF!-SUM(#REF!)</f>
        <v>#REF!</v>
      </c>
      <c r="F10" s="1"/>
      <c r="G10" s="3">
        <v>44805</v>
      </c>
      <c r="H10" s="4">
        <f>66+11+11+11+11+11+11+11+11+11</f>
        <v>165</v>
      </c>
      <c r="I10" s="4">
        <v>203.53</v>
      </c>
      <c r="J10" s="6">
        <v>44810</v>
      </c>
      <c r="K10" s="1"/>
      <c r="L10" s="3">
        <v>44805</v>
      </c>
      <c r="M10" s="4">
        <v>63283.45</v>
      </c>
      <c r="N10" s="1"/>
      <c r="O10" s="3">
        <v>44805</v>
      </c>
      <c r="P10" s="4">
        <v>114149.22</v>
      </c>
      <c r="Q10" s="4">
        <v>2328.11</v>
      </c>
      <c r="R10" s="1"/>
      <c r="S10" s="3">
        <v>44805</v>
      </c>
      <c r="T10" s="4">
        <v>142228.32</v>
      </c>
      <c r="U10" s="6">
        <v>44820</v>
      </c>
      <c r="V10" s="1"/>
      <c r="W10" s="3">
        <v>44805</v>
      </c>
      <c r="X10" s="4">
        <v>0</v>
      </c>
      <c r="Y10" s="6" t="s">
        <v>16</v>
      </c>
      <c r="Z10" s="6" t="s">
        <v>16</v>
      </c>
      <c r="AA10" s="1"/>
      <c r="AB10" s="3">
        <v>44805</v>
      </c>
      <c r="AC10" s="4">
        <v>0</v>
      </c>
      <c r="AD10" s="6" t="s">
        <v>16</v>
      </c>
      <c r="AE10" s="6" t="s">
        <v>16</v>
      </c>
    </row>
    <row r="11" spans="1:31" ht="12.75" customHeight="1" x14ac:dyDescent="0.3">
      <c r="A11" s="3">
        <v>44835</v>
      </c>
      <c r="B11" s="4">
        <v>20.75</v>
      </c>
      <c r="C11" s="4">
        <v>0</v>
      </c>
      <c r="D11" s="4">
        <v>0</v>
      </c>
      <c r="E11" s="5">
        <f>'Diversos DEZ'!$B11-SUM('Diversos DEZ'!$C11:$D11)</f>
        <v>20.75</v>
      </c>
      <c r="F11" s="1"/>
      <c r="G11" s="3">
        <v>44835</v>
      </c>
      <c r="H11" s="4">
        <f>11*6+66</f>
        <v>132</v>
      </c>
      <c r="I11" s="4">
        <f>163+165</f>
        <v>328</v>
      </c>
      <c r="J11" s="6">
        <v>44865</v>
      </c>
      <c r="K11" s="1"/>
      <c r="L11" s="3">
        <v>44835</v>
      </c>
      <c r="M11" s="4">
        <v>73645.47</v>
      </c>
      <c r="N11" s="1"/>
      <c r="O11" s="3">
        <v>44835</v>
      </c>
      <c r="P11" s="4">
        <v>54660.76</v>
      </c>
      <c r="Q11" s="4">
        <v>2348.86</v>
      </c>
      <c r="R11" s="1"/>
      <c r="S11" s="3">
        <v>44835</v>
      </c>
      <c r="T11" s="4">
        <v>0</v>
      </c>
      <c r="U11" s="6" t="s">
        <v>16</v>
      </c>
      <c r="V11" s="1"/>
      <c r="W11" s="3">
        <v>44835</v>
      </c>
      <c r="X11" s="4">
        <f>65.86+440+7687.24+1275.94+4491.97</f>
        <v>13961.010000000002</v>
      </c>
      <c r="Y11" s="6" t="s">
        <v>20</v>
      </c>
      <c r="Z11" s="6">
        <v>44865</v>
      </c>
      <c r="AA11" s="1"/>
      <c r="AB11" s="3">
        <v>44835</v>
      </c>
      <c r="AC11" s="4">
        <v>0</v>
      </c>
      <c r="AD11" s="6" t="s">
        <v>16</v>
      </c>
      <c r="AE11" s="6" t="s">
        <v>16</v>
      </c>
    </row>
    <row r="12" spans="1:31" ht="12.75" customHeight="1" x14ac:dyDescent="0.3">
      <c r="A12" s="3">
        <v>44866</v>
      </c>
      <c r="B12" s="4">
        <v>20.58</v>
      </c>
      <c r="C12" s="4">
        <v>25.14</v>
      </c>
      <c r="D12" s="4">
        <v>0</v>
      </c>
      <c r="E12" s="5">
        <f>'Diversos DEZ'!$B12-SUM('Diversos DEZ'!$C12:$D12)</f>
        <v>-4.5600000000000023</v>
      </c>
      <c r="F12" s="1"/>
      <c r="G12" s="3">
        <v>44866</v>
      </c>
      <c r="H12" s="4">
        <f>11*9+66</f>
        <v>165</v>
      </c>
      <c r="I12" s="4">
        <v>0</v>
      </c>
      <c r="J12" s="6"/>
      <c r="K12" s="1"/>
      <c r="L12" s="3">
        <v>44866</v>
      </c>
      <c r="M12" s="4">
        <v>75338.09</v>
      </c>
      <c r="N12" s="1"/>
      <c r="O12" s="3">
        <v>44866</v>
      </c>
      <c r="P12" s="4">
        <v>121385.99</v>
      </c>
      <c r="Q12" s="4">
        <v>2344.3000000000002</v>
      </c>
      <c r="R12" s="1"/>
      <c r="S12" s="3">
        <v>44866</v>
      </c>
      <c r="T12" s="4">
        <v>142228.32</v>
      </c>
      <c r="U12" s="6">
        <v>44889</v>
      </c>
      <c r="V12" s="1"/>
      <c r="W12" s="3">
        <v>44866</v>
      </c>
      <c r="X12" s="4">
        <v>0</v>
      </c>
      <c r="Y12" s="6" t="s">
        <v>16</v>
      </c>
      <c r="Z12" s="6" t="s">
        <v>16</v>
      </c>
      <c r="AA12" s="1"/>
      <c r="AB12" s="3">
        <v>44866</v>
      </c>
      <c r="AC12" s="4">
        <v>0</v>
      </c>
      <c r="AD12" s="6" t="s">
        <v>16</v>
      </c>
      <c r="AE12" s="6" t="s">
        <v>16</v>
      </c>
    </row>
    <row r="13" spans="1:31" ht="12.75" customHeight="1" x14ac:dyDescent="0.3">
      <c r="A13" s="3">
        <v>44896</v>
      </c>
      <c r="B13" s="4">
        <v>22.68</v>
      </c>
      <c r="C13" s="4">
        <v>0</v>
      </c>
      <c r="D13" s="4">
        <v>0</v>
      </c>
      <c r="E13" s="5">
        <f>'Diversos DEZ'!$B13-SUM('Diversos DEZ'!$C13:$D13)</f>
        <v>22.68</v>
      </c>
      <c r="F13" s="1"/>
      <c r="G13" s="3">
        <v>44896</v>
      </c>
      <c r="H13" s="4">
        <f>31.48+66+10+11+11+11+11+11.26+11+11+11+11+11+11+11+20</f>
        <v>259.74</v>
      </c>
      <c r="I13" s="4">
        <v>0</v>
      </c>
      <c r="J13" s="6"/>
      <c r="K13" s="1"/>
      <c r="L13" s="3">
        <v>44896</v>
      </c>
      <c r="M13" s="4">
        <v>88438.37</v>
      </c>
      <c r="N13" s="1"/>
      <c r="O13" s="3">
        <v>44896</v>
      </c>
      <c r="P13" s="4">
        <v>34108.14</v>
      </c>
      <c r="Q13" s="4">
        <v>2366.98</v>
      </c>
      <c r="R13" s="1"/>
      <c r="S13" s="3">
        <v>44896</v>
      </c>
      <c r="T13" s="4">
        <v>0</v>
      </c>
      <c r="U13" s="6" t="s">
        <v>16</v>
      </c>
      <c r="V13" s="1"/>
      <c r="W13" s="3">
        <v>44896</v>
      </c>
      <c r="X13" s="4">
        <v>0</v>
      </c>
      <c r="Y13" s="6" t="s">
        <v>16</v>
      </c>
      <c r="Z13" s="6" t="s">
        <v>16</v>
      </c>
      <c r="AA13" s="1"/>
      <c r="AB13" s="3">
        <v>44896</v>
      </c>
      <c r="AC13" s="4">
        <v>1420.32</v>
      </c>
      <c r="AD13" s="6" t="s">
        <v>21</v>
      </c>
      <c r="AE13" s="6">
        <v>44914</v>
      </c>
    </row>
    <row r="14" spans="1:31" ht="12.75" customHeight="1" x14ac:dyDescent="0.3">
      <c r="A14" s="3">
        <v>44927</v>
      </c>
      <c r="B14" s="4">
        <v>0</v>
      </c>
      <c r="C14" s="4">
        <v>0</v>
      </c>
      <c r="D14" s="4">
        <v>0</v>
      </c>
      <c r="E14" s="5"/>
      <c r="F14" s="1"/>
      <c r="G14" s="3">
        <v>44927</v>
      </c>
      <c r="H14" s="4">
        <v>0</v>
      </c>
      <c r="I14" s="4">
        <v>0</v>
      </c>
      <c r="J14" s="6"/>
      <c r="K14" s="1"/>
      <c r="L14" s="3">
        <v>44927</v>
      </c>
      <c r="M14" s="4">
        <v>0</v>
      </c>
      <c r="N14" s="1"/>
      <c r="O14" s="3">
        <v>44927</v>
      </c>
      <c r="P14" s="4">
        <v>0</v>
      </c>
      <c r="Q14" s="4">
        <v>0</v>
      </c>
      <c r="R14" s="1"/>
      <c r="S14" s="3">
        <v>44927</v>
      </c>
      <c r="T14" s="4">
        <v>0</v>
      </c>
      <c r="U14" s="6" t="s">
        <v>16</v>
      </c>
      <c r="V14" s="1"/>
      <c r="W14" s="3">
        <v>44927</v>
      </c>
      <c r="X14" s="4">
        <v>0</v>
      </c>
      <c r="Y14" s="6" t="s">
        <v>16</v>
      </c>
      <c r="Z14" s="6" t="s">
        <v>16</v>
      </c>
      <c r="AA14" s="1"/>
      <c r="AB14" s="3">
        <v>44927</v>
      </c>
      <c r="AC14" s="4">
        <v>0</v>
      </c>
      <c r="AD14" s="6" t="s">
        <v>16</v>
      </c>
      <c r="AE14" s="6" t="s">
        <v>16</v>
      </c>
    </row>
    <row r="15" spans="1:31" ht="12.75" customHeight="1" x14ac:dyDescent="0.3">
      <c r="A15" s="3" t="s">
        <v>22</v>
      </c>
      <c r="B15" s="4">
        <f>SUM(B3:B13)</f>
        <v>1570.8399999999997</v>
      </c>
      <c r="C15" s="4">
        <f>SUM(C3:C13)</f>
        <v>330.17</v>
      </c>
      <c r="D15" s="4">
        <f>SUM(D3:D13)</f>
        <v>59.74</v>
      </c>
      <c r="E15" s="4" t="e">
        <f>SUM(E3:E13)</f>
        <v>#REF!</v>
      </c>
      <c r="F15" s="1"/>
      <c r="G15" s="3" t="s">
        <v>22</v>
      </c>
      <c r="H15" s="4">
        <f>SUM(H3:H13)</f>
        <v>1658.66</v>
      </c>
      <c r="I15" s="4">
        <f>SUM(I3:I13)</f>
        <v>1101.92</v>
      </c>
      <c r="J15" s="62"/>
      <c r="K15" s="1"/>
      <c r="L15" s="3" t="s">
        <v>22</v>
      </c>
      <c r="M15" s="4">
        <f>SUM(M3:M13)</f>
        <v>703874.66999999993</v>
      </c>
      <c r="N15" s="1"/>
      <c r="O15" s="1"/>
      <c r="P15" s="1"/>
      <c r="Q15" s="1"/>
      <c r="R15" s="1"/>
      <c r="S15" s="3" t="s">
        <v>22</v>
      </c>
      <c r="T15" s="4" t="e">
        <f>SUBTOTAL(109,#REF!)</f>
        <v>#REF!</v>
      </c>
      <c r="U15" s="6"/>
      <c r="V15" s="1"/>
      <c r="W15" s="3" t="s">
        <v>22</v>
      </c>
      <c r="X15" s="4">
        <f>SUBTOTAL(109,'Diversos DEZ'!$X$3:$X$14)</f>
        <v>74980.14</v>
      </c>
      <c r="Y15" s="4"/>
      <c r="Z15" s="6"/>
      <c r="AA15" s="1"/>
      <c r="AB15" s="3" t="s">
        <v>22</v>
      </c>
      <c r="AC15" s="4">
        <f>SUBTOTAL(109,'Diversos DEZ'!$AC$3:$AC$14)</f>
        <v>2888.06</v>
      </c>
      <c r="AD15" s="4"/>
      <c r="AE15" s="6"/>
    </row>
    <row r="16" spans="1:31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2.75" customHeight="1" x14ac:dyDescent="0.3">
      <c r="A17" s="1"/>
      <c r="B17" s="1"/>
      <c r="C17" s="1"/>
      <c r="D17" s="1"/>
      <c r="E17" s="1"/>
      <c r="F17" s="1"/>
      <c r="G17" s="1"/>
      <c r="H17" s="1"/>
      <c r="I17" s="4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>
        <v>22880.53</v>
      </c>
      <c r="Y17" s="1"/>
      <c r="Z17" s="1"/>
      <c r="AA17" s="1"/>
      <c r="AB17" s="1"/>
      <c r="AC17" s="1"/>
      <c r="AD17" s="1"/>
      <c r="AE17" s="1"/>
    </row>
    <row r="18" spans="1:31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>
        <v>4283.21</v>
      </c>
      <c r="Y18" s="1"/>
      <c r="Z18" s="1"/>
      <c r="AA18" s="1"/>
      <c r="AB18" s="1"/>
      <c r="AC18" s="1"/>
      <c r="AD18" s="1"/>
      <c r="AE18" s="1"/>
    </row>
    <row r="19" spans="1:31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60">
        <f>SUM(X17:X18)</f>
        <v>27163.739999999998</v>
      </c>
      <c r="Y19" s="1"/>
      <c r="Z19" s="1"/>
      <c r="AA19" s="1"/>
      <c r="AB19" s="1"/>
      <c r="AC19" s="1"/>
      <c r="AD19" s="1"/>
      <c r="AE19" s="1"/>
    </row>
    <row r="20" spans="1:31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pageMargins left="0.511811024" right="0.511811024" top="0.78740157499999996" bottom="0.78740157499999996" header="0" footer="0"/>
  <pageSetup paperSize="9" orientation="portrait"/>
  <ignoredErrors>
    <ignoredError sqref="M15 B15 C15:E15" formulaRange="1"/>
  </ignoredErrors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H1000"/>
  <sheetViews>
    <sheetView showGridLines="0" topLeftCell="A11" zoomScale="70" zoomScaleNormal="70" workbookViewId="0">
      <selection activeCell="B25" sqref="B25"/>
    </sheetView>
  </sheetViews>
  <sheetFormatPr defaultColWidth="14.44140625" defaultRowHeight="15" customHeight="1" x14ac:dyDescent="0.3"/>
  <cols>
    <col min="1" max="1" width="26.6640625" customWidth="1"/>
    <col min="2" max="2" width="25.6640625" customWidth="1"/>
    <col min="3" max="3" width="28.33203125" customWidth="1"/>
    <col min="4" max="4" width="35.44140625" customWidth="1"/>
    <col min="5" max="5" width="11.5546875" customWidth="1"/>
    <col min="6" max="6" width="13.5546875" bestFit="1" customWidth="1"/>
    <col min="7" max="7" width="9.109375" customWidth="1"/>
    <col min="8" max="8" width="13.44140625" customWidth="1"/>
    <col min="9" max="26" width="9.109375" customWidth="1"/>
  </cols>
  <sheetData>
    <row r="1" spans="1:4" ht="48" customHeight="1" x14ac:dyDescent="0.3">
      <c r="A1" s="7"/>
      <c r="B1" s="96" t="s">
        <v>23</v>
      </c>
      <c r="C1" s="97"/>
      <c r="D1" s="8"/>
    </row>
    <row r="2" spans="1:4" ht="4.5" customHeight="1" x14ac:dyDescent="0.3">
      <c r="A2" s="98"/>
      <c r="B2" s="99"/>
      <c r="C2" s="99"/>
      <c r="D2" s="97"/>
    </row>
    <row r="3" spans="1:4" ht="18" customHeight="1" x14ac:dyDescent="0.3">
      <c r="A3" s="96" t="s">
        <v>24</v>
      </c>
      <c r="B3" s="99"/>
      <c r="C3" s="99"/>
      <c r="D3" s="97"/>
    </row>
    <row r="4" spans="1:4" ht="14.25" customHeight="1" x14ac:dyDescent="0.3">
      <c r="A4" s="100" t="s">
        <v>25</v>
      </c>
      <c r="B4" s="99"/>
      <c r="C4" s="99"/>
      <c r="D4" s="97"/>
    </row>
    <row r="5" spans="1:4" ht="14.25" customHeight="1" x14ac:dyDescent="0.3">
      <c r="A5" s="101" t="s">
        <v>26</v>
      </c>
      <c r="B5" s="99"/>
      <c r="C5" s="97"/>
      <c r="D5" s="7" t="s">
        <v>27</v>
      </c>
    </row>
    <row r="6" spans="1:4" ht="14.25" customHeight="1" x14ac:dyDescent="0.3">
      <c r="A6" s="101" t="s">
        <v>28</v>
      </c>
      <c r="B6" s="97"/>
      <c r="C6" s="7" t="s">
        <v>29</v>
      </c>
      <c r="D6" s="7" t="s">
        <v>30</v>
      </c>
    </row>
    <row r="7" spans="1:4" ht="14.25" customHeight="1" x14ac:dyDescent="0.3">
      <c r="A7" s="7" t="s">
        <v>31</v>
      </c>
      <c r="B7" s="7" t="s">
        <v>32</v>
      </c>
      <c r="C7" s="7" t="s">
        <v>33</v>
      </c>
      <c r="D7" s="7" t="s">
        <v>34</v>
      </c>
    </row>
    <row r="8" spans="1:4" ht="4.5" customHeight="1" x14ac:dyDescent="0.3">
      <c r="A8" s="98"/>
      <c r="B8" s="99"/>
      <c r="C8" s="99"/>
      <c r="D8" s="97"/>
    </row>
    <row r="9" spans="1:4" ht="14.25" customHeight="1" x14ac:dyDescent="0.3">
      <c r="A9" s="100" t="s">
        <v>35</v>
      </c>
      <c r="B9" s="99"/>
      <c r="C9" s="99"/>
      <c r="D9" s="97"/>
    </row>
    <row r="10" spans="1:4" ht="49.5" customHeight="1" x14ac:dyDescent="0.3">
      <c r="A10" s="104" t="s">
        <v>36</v>
      </c>
      <c r="B10" s="99"/>
      <c r="C10" s="99"/>
      <c r="D10" s="97"/>
    </row>
    <row r="11" spans="1:4" ht="4.5" customHeight="1" x14ac:dyDescent="0.3">
      <c r="A11" s="7"/>
      <c r="B11" s="7"/>
      <c r="C11" s="7"/>
      <c r="D11" s="7"/>
    </row>
    <row r="12" spans="1:4" ht="14.25" customHeight="1" x14ac:dyDescent="0.3">
      <c r="A12" s="100" t="s">
        <v>37</v>
      </c>
      <c r="B12" s="99"/>
      <c r="C12" s="99"/>
      <c r="D12" s="97"/>
    </row>
    <row r="13" spans="1:4" ht="14.25" customHeight="1" x14ac:dyDescent="0.3">
      <c r="A13" s="7" t="s">
        <v>38</v>
      </c>
      <c r="B13" s="7" t="s">
        <v>39</v>
      </c>
      <c r="C13" s="7" t="s">
        <v>40</v>
      </c>
      <c r="D13" s="7" t="s">
        <v>41</v>
      </c>
    </row>
    <row r="14" spans="1:4" ht="4.5" customHeight="1" x14ac:dyDescent="0.3">
      <c r="A14" s="98"/>
      <c r="B14" s="99"/>
      <c r="C14" s="99"/>
      <c r="D14" s="97"/>
    </row>
    <row r="15" spans="1:4" ht="14.25" customHeight="1" x14ac:dyDescent="0.3">
      <c r="A15" s="100" t="s">
        <v>42</v>
      </c>
      <c r="B15" s="99"/>
      <c r="C15" s="99"/>
      <c r="D15" s="97"/>
    </row>
    <row r="16" spans="1:4" ht="14.25" customHeight="1" x14ac:dyDescent="0.3">
      <c r="A16" s="105" t="s">
        <v>43</v>
      </c>
      <c r="B16" s="97"/>
      <c r="C16" s="106" t="s">
        <v>44</v>
      </c>
      <c r="D16" s="97"/>
    </row>
    <row r="17" spans="1:8" ht="14.25" customHeight="1" x14ac:dyDescent="0.3">
      <c r="A17" s="101" t="s">
        <v>45</v>
      </c>
      <c r="B17" s="97"/>
      <c r="C17" s="101" t="s">
        <v>46</v>
      </c>
      <c r="D17" s="97"/>
    </row>
    <row r="18" spans="1:8" ht="14.25" customHeight="1" x14ac:dyDescent="0.3">
      <c r="A18" s="9" t="s">
        <v>47</v>
      </c>
      <c r="B18" s="43">
        <v>853369.93</v>
      </c>
      <c r="C18" s="9" t="s">
        <v>48</v>
      </c>
      <c r="D18" s="44">
        <f>'Diversos DEZ'!M15-'DEMST EXEC RECEITA E DESPES DEZ'!D20</f>
        <v>615436.29999999993</v>
      </c>
      <c r="F18" s="11"/>
    </row>
    <row r="19" spans="1:8" ht="26.4" customHeight="1" x14ac:dyDescent="0.3">
      <c r="A19" s="9" t="s">
        <v>49</v>
      </c>
      <c r="B19" s="43" t="e">
        <f>'Diversos DEZ'!T15</f>
        <v>#REF!</v>
      </c>
      <c r="C19" s="9" t="s">
        <v>50</v>
      </c>
      <c r="D19" s="10">
        <f>'Diversos DEZ'!H15-'DEMST EXEC RECEITA E DESPES DEZ'!D21</f>
        <v>1398.92</v>
      </c>
      <c r="E19" s="11"/>
      <c r="F19" s="62" t="s">
        <v>51</v>
      </c>
      <c r="G19" s="58">
        <v>34108.14</v>
      </c>
    </row>
    <row r="20" spans="1:8" ht="28.5" customHeight="1" x14ac:dyDescent="0.3">
      <c r="A20" s="9" t="s">
        <v>52</v>
      </c>
      <c r="B20" s="43">
        <f>'Diversos DEZ'!T9</f>
        <v>0</v>
      </c>
      <c r="C20" s="9" t="s">
        <v>53</v>
      </c>
      <c r="D20" s="10">
        <f>'Diversos DEZ'!M13</f>
        <v>88438.37</v>
      </c>
      <c r="F20" s="11" t="s">
        <v>54</v>
      </c>
      <c r="G20" s="65">
        <v>2366.98</v>
      </c>
    </row>
    <row r="21" spans="1:8" ht="28.5" customHeight="1" x14ac:dyDescent="0.3">
      <c r="A21" s="9" t="s">
        <v>55</v>
      </c>
      <c r="B21" s="43">
        <f>'Diversos DEZ'!Q12</f>
        <v>2344.3000000000002</v>
      </c>
      <c r="C21" s="9" t="s">
        <v>56</v>
      </c>
      <c r="D21" s="10">
        <f>'Diversos DEZ'!H13</f>
        <v>259.74</v>
      </c>
      <c r="F21" s="11"/>
      <c r="G21" s="59">
        <f>SUM(G19:G20)</f>
        <v>36475.120000000003</v>
      </c>
    </row>
    <row r="22" spans="1:8" ht="29.4" customHeight="1" x14ac:dyDescent="0.3">
      <c r="A22" s="9" t="s">
        <v>57</v>
      </c>
      <c r="B22" s="43" t="e">
        <f>'Diversos DEZ'!E15</f>
        <v>#REF!</v>
      </c>
      <c r="C22" s="9" t="s">
        <v>58</v>
      </c>
      <c r="D22" s="10">
        <f>'Diversos DEZ'!AC9</f>
        <v>0</v>
      </c>
    </row>
    <row r="23" spans="1:8" ht="30.6" customHeight="1" x14ac:dyDescent="0.3">
      <c r="A23" s="9" t="s">
        <v>59</v>
      </c>
      <c r="B23" s="43">
        <f>'Diversos DEZ'!I15</f>
        <v>1101.92</v>
      </c>
      <c r="C23" s="9"/>
      <c r="D23" s="12"/>
    </row>
    <row r="24" spans="1:8" ht="14.25" customHeight="1" x14ac:dyDescent="0.3">
      <c r="A24" s="9" t="s">
        <v>14</v>
      </c>
      <c r="B24" s="43">
        <f>'Diversos DEZ'!X19</f>
        <v>27163.739999999998</v>
      </c>
      <c r="C24" s="9"/>
      <c r="D24" s="12"/>
    </row>
    <row r="25" spans="1:8" ht="30.6" customHeight="1" x14ac:dyDescent="0.3">
      <c r="A25" s="9" t="s">
        <v>60</v>
      </c>
      <c r="B25" s="43">
        <f>'Diversos DEZ'!AC13</f>
        <v>1420.32</v>
      </c>
      <c r="C25" s="9"/>
      <c r="D25" s="12"/>
    </row>
    <row r="26" spans="1:8" ht="14.25" customHeight="1" x14ac:dyDescent="0.3">
      <c r="A26" s="9"/>
      <c r="B26" s="10"/>
      <c r="C26" s="9" t="s">
        <v>57</v>
      </c>
      <c r="D26" s="10">
        <v>0</v>
      </c>
    </row>
    <row r="27" spans="1:8" ht="4.5" customHeight="1" x14ac:dyDescent="0.3">
      <c r="A27" s="13"/>
      <c r="B27" s="13"/>
      <c r="C27" s="13"/>
      <c r="D27" s="14"/>
    </row>
    <row r="28" spans="1:8" ht="14.25" customHeight="1" x14ac:dyDescent="0.3">
      <c r="A28" s="13"/>
      <c r="B28" s="13"/>
      <c r="C28" s="9" t="s">
        <v>61</v>
      </c>
      <c r="D28" s="10" t="e">
        <f>SUM(B19,B22:B25)-SUM(D18:D22)</f>
        <v>#REF!</v>
      </c>
      <c r="E28" s="15">
        <v>36475.120000000003</v>
      </c>
      <c r="F28" s="15" t="e">
        <f>E28-D28</f>
        <v>#REF!</v>
      </c>
      <c r="G28" s="15"/>
      <c r="H28" s="15"/>
    </row>
    <row r="29" spans="1:8" ht="3.75" customHeight="1" x14ac:dyDescent="0.3">
      <c r="A29" s="102"/>
      <c r="B29" s="99"/>
      <c r="C29" s="99"/>
      <c r="D29" s="97"/>
    </row>
    <row r="30" spans="1:8" ht="43.5" customHeight="1" x14ac:dyDescent="0.3">
      <c r="A30" s="103" t="s">
        <v>62</v>
      </c>
      <c r="B30" s="99"/>
      <c r="C30" s="99"/>
      <c r="D30" s="97"/>
      <c r="E30" s="15"/>
      <c r="F30" s="15"/>
    </row>
    <row r="31" spans="1:8" ht="4.5" customHeight="1" x14ac:dyDescent="0.3">
      <c r="A31" s="98"/>
      <c r="B31" s="99"/>
      <c r="C31" s="99"/>
      <c r="D31" s="97"/>
    </row>
    <row r="32" spans="1:8" ht="14.25" customHeight="1" x14ac:dyDescent="0.3">
      <c r="A32" s="100" t="s">
        <v>63</v>
      </c>
      <c r="B32" s="99"/>
      <c r="C32" s="99"/>
      <c r="D32" s="97"/>
    </row>
    <row r="33" spans="1:4" ht="65.400000000000006" customHeight="1" x14ac:dyDescent="0.3">
      <c r="A33" s="9" t="s">
        <v>64</v>
      </c>
      <c r="B33" s="16">
        <v>44970</v>
      </c>
      <c r="C33" s="9" t="s">
        <v>65</v>
      </c>
      <c r="D33" s="17" t="s">
        <v>66</v>
      </c>
    </row>
    <row r="34" spans="1:4" ht="14.25" customHeight="1" x14ac:dyDescent="0.3"/>
    <row r="35" spans="1:4" ht="14.25" customHeight="1" x14ac:dyDescent="0.3"/>
    <row r="36" spans="1:4" ht="14.25" customHeight="1" x14ac:dyDescent="0.3"/>
    <row r="37" spans="1:4" ht="14.25" customHeight="1" x14ac:dyDescent="0.3"/>
    <row r="38" spans="1:4" ht="14.25" customHeight="1" x14ac:dyDescent="0.3"/>
    <row r="39" spans="1:4" ht="14.25" customHeight="1" x14ac:dyDescent="0.3"/>
    <row r="40" spans="1:4" ht="14.25" customHeight="1" x14ac:dyDescent="0.3"/>
    <row r="41" spans="1:4" ht="14.25" customHeight="1" x14ac:dyDescent="0.3"/>
    <row r="42" spans="1:4" ht="14.25" customHeight="1" x14ac:dyDescent="0.3"/>
    <row r="43" spans="1:4" ht="14.25" customHeight="1" x14ac:dyDescent="0.3"/>
    <row r="44" spans="1:4" ht="14.25" customHeight="1" x14ac:dyDescent="0.3"/>
    <row r="45" spans="1:4" ht="14.25" customHeight="1" x14ac:dyDescent="0.3"/>
    <row r="46" spans="1:4" ht="14.25" customHeight="1" x14ac:dyDescent="0.3"/>
    <row r="47" spans="1:4" ht="14.25" customHeight="1" x14ac:dyDescent="0.3"/>
    <row r="48" spans="1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20">
    <mergeCell ref="A30:D30"/>
    <mergeCell ref="A31:D31"/>
    <mergeCell ref="A32:D32"/>
    <mergeCell ref="A9:D9"/>
    <mergeCell ref="A10:D10"/>
    <mergeCell ref="A12:D12"/>
    <mergeCell ref="A14:D14"/>
    <mergeCell ref="A15:D15"/>
    <mergeCell ref="A16:B16"/>
    <mergeCell ref="C16:D16"/>
    <mergeCell ref="A6:B6"/>
    <mergeCell ref="A8:D8"/>
    <mergeCell ref="A17:B17"/>
    <mergeCell ref="C17:D17"/>
    <mergeCell ref="A29:D29"/>
    <mergeCell ref="B1:C1"/>
    <mergeCell ref="A2:D2"/>
    <mergeCell ref="A3:D3"/>
    <mergeCell ref="A4:D4"/>
    <mergeCell ref="A5:C5"/>
  </mergeCells>
  <pageMargins left="0.511811024" right="0.511811024" top="0.78740157499999996" bottom="0.78740157499999996" header="0" footer="0"/>
  <pageSetup paperSize="9" scale="7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AADB"/>
    <pageSetUpPr fitToPage="1"/>
  </sheetPr>
  <dimension ref="A1:Z1008"/>
  <sheetViews>
    <sheetView showGridLines="0" topLeftCell="A11" zoomScale="80" zoomScaleNormal="80" workbookViewId="0">
      <selection activeCell="B25" sqref="B25:C25"/>
    </sheetView>
  </sheetViews>
  <sheetFormatPr defaultColWidth="14.44140625" defaultRowHeight="15" customHeight="1" x14ac:dyDescent="0.3"/>
  <cols>
    <col min="1" max="1" width="12.109375" customWidth="1"/>
    <col min="2" max="2" width="56.88671875" customWidth="1"/>
    <col min="3" max="3" width="23.88671875" customWidth="1"/>
    <col min="4" max="4" width="20.44140625" customWidth="1"/>
    <col min="5" max="5" width="13.33203125" customWidth="1"/>
    <col min="6" max="6" width="12.33203125" bestFit="1" customWidth="1"/>
    <col min="7" max="7" width="20" customWidth="1"/>
    <col min="8" max="8" width="12.109375" customWidth="1"/>
    <col min="9" max="9" width="14.44140625" customWidth="1"/>
    <col min="10" max="10" width="14.88671875" customWidth="1"/>
    <col min="11" max="11" width="11.88671875" customWidth="1"/>
    <col min="12" max="26" width="9.109375" customWidth="1"/>
  </cols>
  <sheetData>
    <row r="1" spans="1:26" ht="42" customHeight="1" x14ac:dyDescent="0.3">
      <c r="A1" s="66"/>
      <c r="B1" s="107" t="s">
        <v>23</v>
      </c>
      <c r="C1" s="99"/>
      <c r="D1" s="99"/>
      <c r="E1" s="99"/>
      <c r="F1" s="99"/>
      <c r="G1" s="97"/>
      <c r="H1" s="96" t="s">
        <v>67</v>
      </c>
      <c r="I1" s="99"/>
      <c r="J1" s="9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4.25" customHeight="1" x14ac:dyDescent="0.3">
      <c r="A2" s="105" t="s">
        <v>68</v>
      </c>
      <c r="B2" s="99"/>
      <c r="C2" s="99"/>
      <c r="D2" s="99"/>
      <c r="E2" s="99"/>
      <c r="F2" s="99"/>
      <c r="G2" s="99"/>
      <c r="H2" s="99"/>
      <c r="I2" s="99"/>
      <c r="J2" s="97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3">
      <c r="A3" s="108" t="s">
        <v>69</v>
      </c>
      <c r="B3" s="99"/>
      <c r="C3" s="99"/>
      <c r="D3" s="99"/>
      <c r="E3" s="99"/>
      <c r="F3" s="99"/>
      <c r="G3" s="99"/>
      <c r="H3" s="99"/>
      <c r="I3" s="99"/>
      <c r="J3" s="97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3">
      <c r="A4" s="109" t="s">
        <v>70</v>
      </c>
      <c r="B4" s="109" t="s">
        <v>71</v>
      </c>
      <c r="C4" s="109" t="s">
        <v>72</v>
      </c>
      <c r="D4" s="105" t="s">
        <v>73</v>
      </c>
      <c r="E4" s="99"/>
      <c r="F4" s="97"/>
      <c r="G4" s="105" t="s">
        <v>74</v>
      </c>
      <c r="H4" s="97"/>
      <c r="I4" s="114" t="s">
        <v>75</v>
      </c>
      <c r="J4" s="109" t="s">
        <v>76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3">
      <c r="A5" s="110"/>
      <c r="B5" s="110"/>
      <c r="C5" s="110"/>
      <c r="D5" s="34" t="s">
        <v>77</v>
      </c>
      <c r="E5" s="34" t="s">
        <v>78</v>
      </c>
      <c r="F5" s="34" t="s">
        <v>13</v>
      </c>
      <c r="G5" s="34" t="s">
        <v>79</v>
      </c>
      <c r="H5" s="34" t="s">
        <v>13</v>
      </c>
      <c r="I5" s="110"/>
      <c r="J5" s="110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3">
      <c r="A6" s="34">
        <v>1</v>
      </c>
      <c r="B6" s="17" t="s">
        <v>80</v>
      </c>
      <c r="C6" s="34" t="s">
        <v>81</v>
      </c>
      <c r="D6" s="34" t="s">
        <v>82</v>
      </c>
      <c r="E6" s="34">
        <v>1224996</v>
      </c>
      <c r="F6" s="35">
        <v>44900</v>
      </c>
      <c r="G6" s="47" t="s">
        <v>83</v>
      </c>
      <c r="H6" s="35">
        <v>44897</v>
      </c>
      <c r="I6" s="34" t="s">
        <v>84</v>
      </c>
      <c r="J6" s="48">
        <v>320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3">
      <c r="A7" s="34">
        <v>2</v>
      </c>
      <c r="B7" s="17" t="s">
        <v>85</v>
      </c>
      <c r="C7" s="34" t="s">
        <v>16</v>
      </c>
      <c r="D7" s="34" t="s">
        <v>86</v>
      </c>
      <c r="E7" s="34"/>
      <c r="F7" s="49">
        <v>44866</v>
      </c>
      <c r="G7" s="47" t="s">
        <v>87</v>
      </c>
      <c r="H7" s="35">
        <v>44902</v>
      </c>
      <c r="I7" s="34" t="s">
        <v>88</v>
      </c>
      <c r="J7" s="41">
        <v>3761.77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3">
      <c r="A8" s="34">
        <v>3</v>
      </c>
      <c r="B8" s="17" t="s">
        <v>89</v>
      </c>
      <c r="C8" s="34" t="s">
        <v>90</v>
      </c>
      <c r="D8" s="34" t="s">
        <v>82</v>
      </c>
      <c r="E8" s="34">
        <v>145</v>
      </c>
      <c r="F8" s="35">
        <v>44902</v>
      </c>
      <c r="G8" s="47" t="s">
        <v>91</v>
      </c>
      <c r="H8" s="35">
        <v>44907</v>
      </c>
      <c r="I8" s="34" t="s">
        <v>84</v>
      </c>
      <c r="J8" s="48">
        <v>6000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3">
      <c r="A9" s="34">
        <v>4</v>
      </c>
      <c r="B9" s="17" t="s">
        <v>92</v>
      </c>
      <c r="C9" s="34" t="s">
        <v>93</v>
      </c>
      <c r="D9" s="34" t="s">
        <v>82</v>
      </c>
      <c r="E9" s="34">
        <v>2941</v>
      </c>
      <c r="F9" s="35">
        <v>44897</v>
      </c>
      <c r="G9" s="47" t="s">
        <v>94</v>
      </c>
      <c r="H9" s="35">
        <v>44907</v>
      </c>
      <c r="I9" s="34" t="s">
        <v>84</v>
      </c>
      <c r="J9" s="48">
        <v>1265.3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3">
      <c r="A10" s="34">
        <v>5</v>
      </c>
      <c r="B10" s="17" t="s">
        <v>95</v>
      </c>
      <c r="C10" s="34" t="s">
        <v>96</v>
      </c>
      <c r="D10" s="34" t="s">
        <v>97</v>
      </c>
      <c r="E10" s="34">
        <v>19284</v>
      </c>
      <c r="F10" s="35">
        <v>44902</v>
      </c>
      <c r="G10" s="47" t="s">
        <v>98</v>
      </c>
      <c r="H10" s="35">
        <v>44910</v>
      </c>
      <c r="I10" s="34" t="s">
        <v>84</v>
      </c>
      <c r="J10" s="48">
        <v>150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3">
      <c r="A11" s="34">
        <v>6</v>
      </c>
      <c r="B11" s="17" t="s">
        <v>99</v>
      </c>
      <c r="C11" s="34" t="s">
        <v>100</v>
      </c>
      <c r="D11" s="34" t="s">
        <v>82</v>
      </c>
      <c r="E11" s="34"/>
      <c r="F11" s="35"/>
      <c r="G11" s="47" t="s">
        <v>101</v>
      </c>
      <c r="H11" s="35">
        <v>44911</v>
      </c>
      <c r="I11" s="34" t="s">
        <v>84</v>
      </c>
      <c r="J11" s="48">
        <v>407.4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3">
      <c r="A12" s="34">
        <v>7</v>
      </c>
      <c r="B12" s="17" t="s">
        <v>102</v>
      </c>
      <c r="C12" s="34" t="s">
        <v>16</v>
      </c>
      <c r="D12" s="34" t="s">
        <v>86</v>
      </c>
      <c r="E12" s="34" t="s">
        <v>16</v>
      </c>
      <c r="F12" s="49" t="s">
        <v>103</v>
      </c>
      <c r="G12" s="47" t="s">
        <v>104</v>
      </c>
      <c r="H12" s="35">
        <v>44914</v>
      </c>
      <c r="I12" s="34" t="s">
        <v>88</v>
      </c>
      <c r="J12" s="41">
        <v>9327.43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3">
      <c r="A13" s="34">
        <v>8</v>
      </c>
      <c r="B13" s="17" t="s">
        <v>105</v>
      </c>
      <c r="C13" s="34" t="s">
        <v>106</v>
      </c>
      <c r="D13" s="34" t="s">
        <v>107</v>
      </c>
      <c r="E13" s="34" t="s">
        <v>16</v>
      </c>
      <c r="F13" s="35" t="s">
        <v>16</v>
      </c>
      <c r="G13" s="47" t="s">
        <v>108</v>
      </c>
      <c r="H13" s="35">
        <v>44914</v>
      </c>
      <c r="I13" s="34" t="s">
        <v>88</v>
      </c>
      <c r="J13" s="48">
        <v>1420.32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3">
      <c r="A14" s="34">
        <v>9</v>
      </c>
      <c r="B14" s="17" t="s">
        <v>109</v>
      </c>
      <c r="C14" s="34" t="s">
        <v>110</v>
      </c>
      <c r="D14" s="34" t="s">
        <v>107</v>
      </c>
      <c r="E14" s="34" t="s">
        <v>16</v>
      </c>
      <c r="F14" s="35" t="s">
        <v>16</v>
      </c>
      <c r="G14" s="47" t="s">
        <v>111</v>
      </c>
      <c r="H14" s="35">
        <v>44915</v>
      </c>
      <c r="I14" s="34" t="s">
        <v>88</v>
      </c>
      <c r="J14" s="48">
        <v>4102.79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3">
      <c r="A15" s="34">
        <v>10</v>
      </c>
      <c r="B15" s="17" t="s">
        <v>102</v>
      </c>
      <c r="C15" s="34" t="s">
        <v>16</v>
      </c>
      <c r="D15" s="34" t="s">
        <v>86</v>
      </c>
      <c r="E15" s="34" t="s">
        <v>16</v>
      </c>
      <c r="F15" s="49">
        <v>44866</v>
      </c>
      <c r="G15" s="47" t="s">
        <v>112</v>
      </c>
      <c r="H15" s="35">
        <v>44915</v>
      </c>
      <c r="I15" s="34" t="s">
        <v>88</v>
      </c>
      <c r="J15" s="41">
        <v>11046.68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3">
      <c r="A16" s="34">
        <v>11</v>
      </c>
      <c r="B16" s="17" t="s">
        <v>102</v>
      </c>
      <c r="C16" s="34" t="s">
        <v>16</v>
      </c>
      <c r="D16" s="34" t="s">
        <v>86</v>
      </c>
      <c r="E16" s="34" t="s">
        <v>16</v>
      </c>
      <c r="F16" s="49">
        <v>44866</v>
      </c>
      <c r="G16" s="47" t="s">
        <v>113</v>
      </c>
      <c r="H16" s="35">
        <v>44915</v>
      </c>
      <c r="I16" s="34" t="s">
        <v>88</v>
      </c>
      <c r="J16" s="41">
        <v>3704.19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3">
      <c r="A17" s="34">
        <v>12</v>
      </c>
      <c r="B17" s="17" t="s">
        <v>114</v>
      </c>
      <c r="C17" s="34" t="s">
        <v>115</v>
      </c>
      <c r="D17" s="34" t="s">
        <v>107</v>
      </c>
      <c r="E17" s="34" t="s">
        <v>16</v>
      </c>
      <c r="F17" s="35" t="s">
        <v>16</v>
      </c>
      <c r="G17" s="47" t="s">
        <v>116</v>
      </c>
      <c r="H17" s="35">
        <v>44915</v>
      </c>
      <c r="I17" s="34" t="s">
        <v>88</v>
      </c>
      <c r="J17" s="48">
        <v>1342.49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3">
      <c r="A18" s="34">
        <v>13</v>
      </c>
      <c r="B18" s="17" t="s">
        <v>117</v>
      </c>
      <c r="C18" s="34" t="s">
        <v>118</v>
      </c>
      <c r="D18" s="34" t="s">
        <v>107</v>
      </c>
      <c r="E18" s="34" t="s">
        <v>16</v>
      </c>
      <c r="F18" s="35" t="s">
        <v>16</v>
      </c>
      <c r="G18" s="47" t="s">
        <v>119</v>
      </c>
      <c r="H18" s="35">
        <v>44915</v>
      </c>
      <c r="I18" s="34" t="s">
        <v>88</v>
      </c>
      <c r="J18" s="48">
        <v>446.43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3">
      <c r="A19" s="34">
        <v>14</v>
      </c>
      <c r="B19" s="17" t="s">
        <v>120</v>
      </c>
      <c r="C19" s="34" t="s">
        <v>121</v>
      </c>
      <c r="D19" s="34" t="s">
        <v>107</v>
      </c>
      <c r="E19" s="34" t="s">
        <v>16</v>
      </c>
      <c r="F19" s="35" t="s">
        <v>16</v>
      </c>
      <c r="G19" s="47" t="s">
        <v>122</v>
      </c>
      <c r="H19" s="35">
        <v>44915</v>
      </c>
      <c r="I19" s="34" t="s">
        <v>88</v>
      </c>
      <c r="J19" s="48">
        <v>510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1" customHeight="1" x14ac:dyDescent="0.3">
      <c r="A20" s="34">
        <v>15</v>
      </c>
      <c r="B20" s="17" t="s">
        <v>123</v>
      </c>
      <c r="C20" s="34" t="s">
        <v>124</v>
      </c>
      <c r="D20" s="34" t="s">
        <v>107</v>
      </c>
      <c r="E20" s="34" t="s">
        <v>16</v>
      </c>
      <c r="F20" s="35" t="s">
        <v>16</v>
      </c>
      <c r="G20" s="47" t="s">
        <v>125</v>
      </c>
      <c r="H20" s="35">
        <v>44915</v>
      </c>
      <c r="I20" s="34" t="s">
        <v>88</v>
      </c>
      <c r="J20" s="48">
        <v>729.54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3">
      <c r="A21" s="34">
        <v>16</v>
      </c>
      <c r="B21" s="17" t="s">
        <v>126</v>
      </c>
      <c r="C21" s="34" t="s">
        <v>127</v>
      </c>
      <c r="D21" s="34" t="s">
        <v>107</v>
      </c>
      <c r="E21" s="34"/>
      <c r="F21" s="35"/>
      <c r="G21" s="47" t="s">
        <v>128</v>
      </c>
      <c r="H21" s="35">
        <v>44915</v>
      </c>
      <c r="I21" s="34" t="s">
        <v>88</v>
      </c>
      <c r="J21" s="48">
        <v>127.5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3">
      <c r="A22" s="34">
        <v>17</v>
      </c>
      <c r="B22" s="17" t="s">
        <v>105</v>
      </c>
      <c r="C22" s="34" t="s">
        <v>106</v>
      </c>
      <c r="D22" s="34" t="s">
        <v>107</v>
      </c>
      <c r="E22" s="34" t="s">
        <v>16</v>
      </c>
      <c r="F22" s="35" t="s">
        <v>16</v>
      </c>
      <c r="G22" s="47" t="s">
        <v>129</v>
      </c>
      <c r="H22" s="35">
        <v>44915</v>
      </c>
      <c r="I22" s="34" t="s">
        <v>88</v>
      </c>
      <c r="J22" s="48">
        <v>1420.32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3">
      <c r="A23" s="34">
        <v>18</v>
      </c>
      <c r="B23" s="17" t="s">
        <v>130</v>
      </c>
      <c r="C23" s="34" t="s">
        <v>131</v>
      </c>
      <c r="D23" s="34" t="s">
        <v>132</v>
      </c>
      <c r="E23" s="34">
        <v>11652359</v>
      </c>
      <c r="F23" s="35">
        <v>44915</v>
      </c>
      <c r="G23" s="47" t="s">
        <v>133</v>
      </c>
      <c r="H23" s="35">
        <v>44917</v>
      </c>
      <c r="I23" s="34" t="s">
        <v>84</v>
      </c>
      <c r="J23" s="48">
        <v>3564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3">
      <c r="A24" s="34">
        <v>19</v>
      </c>
      <c r="B24" s="17" t="s">
        <v>102</v>
      </c>
      <c r="C24" s="34" t="s">
        <v>16</v>
      </c>
      <c r="D24" s="34" t="s">
        <v>86</v>
      </c>
      <c r="E24" s="34" t="s">
        <v>16</v>
      </c>
      <c r="F24" s="49">
        <v>44866</v>
      </c>
      <c r="G24" s="47" t="s">
        <v>134</v>
      </c>
      <c r="H24" s="35">
        <v>44918</v>
      </c>
      <c r="I24" s="34" t="s">
        <v>88</v>
      </c>
      <c r="J24" s="41">
        <v>470.22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1" customHeight="1" x14ac:dyDescent="0.3">
      <c r="A25" s="34">
        <v>20</v>
      </c>
      <c r="B25" s="17" t="s">
        <v>135</v>
      </c>
      <c r="C25" s="34" t="s">
        <v>136</v>
      </c>
      <c r="D25" s="34" t="s">
        <v>132</v>
      </c>
      <c r="E25" s="34">
        <v>10216260</v>
      </c>
      <c r="F25" s="35">
        <v>44915</v>
      </c>
      <c r="G25" s="47" t="s">
        <v>137</v>
      </c>
      <c r="H25" s="35">
        <v>44918</v>
      </c>
      <c r="I25" s="34" t="s">
        <v>84</v>
      </c>
      <c r="J25" s="48">
        <v>615.77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3">
      <c r="A26" s="34">
        <v>21</v>
      </c>
      <c r="B26" s="17" t="s">
        <v>138</v>
      </c>
      <c r="C26" s="34" t="s">
        <v>139</v>
      </c>
      <c r="D26" s="34" t="s">
        <v>82</v>
      </c>
      <c r="E26" s="34">
        <v>86553</v>
      </c>
      <c r="F26" s="35">
        <v>44923</v>
      </c>
      <c r="G26" s="47" t="s">
        <v>140</v>
      </c>
      <c r="H26" s="35">
        <v>44922</v>
      </c>
      <c r="I26" s="34" t="s">
        <v>84</v>
      </c>
      <c r="J26" s="48">
        <v>938.4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3">
      <c r="A27" s="34">
        <v>22</v>
      </c>
      <c r="B27" s="17" t="s">
        <v>105</v>
      </c>
      <c r="C27" s="34" t="s">
        <v>106</v>
      </c>
      <c r="D27" s="34" t="s">
        <v>141</v>
      </c>
      <c r="E27" s="34" t="s">
        <v>16</v>
      </c>
      <c r="F27" s="35" t="s">
        <v>16</v>
      </c>
      <c r="G27" s="47" t="s">
        <v>142</v>
      </c>
      <c r="H27" s="35">
        <v>44924</v>
      </c>
      <c r="I27" s="34" t="s">
        <v>88</v>
      </c>
      <c r="J27" s="48">
        <v>3425.23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3">
      <c r="A28" s="34">
        <v>23</v>
      </c>
      <c r="B28" s="17" t="s">
        <v>126</v>
      </c>
      <c r="C28" s="34" t="s">
        <v>127</v>
      </c>
      <c r="D28" s="34" t="s">
        <v>141</v>
      </c>
      <c r="E28" s="34"/>
      <c r="F28" s="35"/>
      <c r="G28" s="47" t="s">
        <v>143</v>
      </c>
      <c r="H28" s="35">
        <v>44924</v>
      </c>
      <c r="I28" s="34" t="s">
        <v>88</v>
      </c>
      <c r="J28" s="48">
        <v>1548.12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3">
      <c r="A29" s="34">
        <v>24</v>
      </c>
      <c r="B29" s="17" t="s">
        <v>123</v>
      </c>
      <c r="C29" s="34" t="s">
        <v>124</v>
      </c>
      <c r="D29" s="34" t="s">
        <v>141</v>
      </c>
      <c r="E29" s="34" t="s">
        <v>16</v>
      </c>
      <c r="F29" s="35" t="s">
        <v>16</v>
      </c>
      <c r="G29" s="47" t="s">
        <v>144</v>
      </c>
      <c r="H29" s="35">
        <v>44924</v>
      </c>
      <c r="I29" s="34" t="s">
        <v>88</v>
      </c>
      <c r="J29" s="48">
        <v>1968.09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3">
      <c r="A30" s="34">
        <v>25</v>
      </c>
      <c r="B30" s="17" t="s">
        <v>145</v>
      </c>
      <c r="C30" s="34" t="s">
        <v>146</v>
      </c>
      <c r="D30" s="34" t="s">
        <v>141</v>
      </c>
      <c r="E30" s="34" t="s">
        <v>16</v>
      </c>
      <c r="F30" s="35" t="s">
        <v>16</v>
      </c>
      <c r="G30" s="47" t="s">
        <v>147</v>
      </c>
      <c r="H30" s="35">
        <v>44924</v>
      </c>
      <c r="I30" s="34" t="s">
        <v>88</v>
      </c>
      <c r="J30" s="48">
        <v>600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3">
      <c r="A31" s="34">
        <v>26</v>
      </c>
      <c r="B31" s="17" t="s">
        <v>117</v>
      </c>
      <c r="C31" s="34" t="s">
        <v>118</v>
      </c>
      <c r="D31" s="34" t="s">
        <v>141</v>
      </c>
      <c r="E31" s="34" t="s">
        <v>16</v>
      </c>
      <c r="F31" s="35" t="s">
        <v>16</v>
      </c>
      <c r="G31" s="47" t="s">
        <v>148</v>
      </c>
      <c r="H31" s="35">
        <v>44924</v>
      </c>
      <c r="I31" s="34" t="s">
        <v>88</v>
      </c>
      <c r="J31" s="48">
        <v>1278.18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3">
      <c r="A32" s="34">
        <v>27</v>
      </c>
      <c r="B32" s="17" t="s">
        <v>114</v>
      </c>
      <c r="C32" s="34" t="s">
        <v>115</v>
      </c>
      <c r="D32" s="34" t="s">
        <v>141</v>
      </c>
      <c r="E32" s="34" t="s">
        <v>16</v>
      </c>
      <c r="F32" s="35" t="s">
        <v>16</v>
      </c>
      <c r="G32" s="47" t="s">
        <v>149</v>
      </c>
      <c r="H32" s="35">
        <v>44924</v>
      </c>
      <c r="I32" s="34" t="s">
        <v>88</v>
      </c>
      <c r="J32" s="48">
        <v>3178.92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3">
      <c r="A33" s="34">
        <v>28</v>
      </c>
      <c r="B33" s="17" t="s">
        <v>89</v>
      </c>
      <c r="C33" s="34" t="s">
        <v>90</v>
      </c>
      <c r="D33" s="34" t="s">
        <v>82</v>
      </c>
      <c r="E33" s="34">
        <v>152</v>
      </c>
      <c r="F33" s="35">
        <v>44915</v>
      </c>
      <c r="G33" s="47" t="s">
        <v>150</v>
      </c>
      <c r="H33" s="35">
        <v>44924</v>
      </c>
      <c r="I33" s="34" t="s">
        <v>84</v>
      </c>
      <c r="J33" s="48">
        <v>6000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3">
      <c r="A34" s="34">
        <v>29</v>
      </c>
      <c r="B34" s="17" t="s">
        <v>151</v>
      </c>
      <c r="C34" s="34" t="s">
        <v>152</v>
      </c>
      <c r="D34" s="34" t="s">
        <v>82</v>
      </c>
      <c r="E34" s="34">
        <v>83</v>
      </c>
      <c r="F34" s="35">
        <v>44916</v>
      </c>
      <c r="G34" s="47" t="s">
        <v>153</v>
      </c>
      <c r="H34" s="35">
        <v>44924</v>
      </c>
      <c r="I34" s="34" t="s">
        <v>84</v>
      </c>
      <c r="J34" s="48">
        <v>5000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3">
      <c r="A35" s="34">
        <v>30</v>
      </c>
      <c r="B35" s="17" t="s">
        <v>120</v>
      </c>
      <c r="C35" s="34" t="s">
        <v>121</v>
      </c>
      <c r="D35" s="34" t="s">
        <v>141</v>
      </c>
      <c r="E35" s="34" t="s">
        <v>16</v>
      </c>
      <c r="F35" s="35" t="s">
        <v>16</v>
      </c>
      <c r="G35" s="47" t="s">
        <v>154</v>
      </c>
      <c r="H35" s="35">
        <v>44924</v>
      </c>
      <c r="I35" s="34" t="s">
        <v>88</v>
      </c>
      <c r="J35" s="48">
        <v>1378.18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3">
      <c r="A36" s="34">
        <v>31</v>
      </c>
      <c r="B36" s="17" t="s">
        <v>109</v>
      </c>
      <c r="C36" s="34" t="s">
        <v>110</v>
      </c>
      <c r="D36" s="34" t="s">
        <v>141</v>
      </c>
      <c r="E36" s="34" t="s">
        <v>16</v>
      </c>
      <c r="F36" s="35" t="s">
        <v>16</v>
      </c>
      <c r="G36" s="47" t="s">
        <v>111</v>
      </c>
      <c r="H36" s="35">
        <v>44924</v>
      </c>
      <c r="I36" s="34" t="s">
        <v>88</v>
      </c>
      <c r="J36" s="48">
        <v>12391.1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8" spans="1:26" ht="14.25" customHeight="1" x14ac:dyDescent="0.3">
      <c r="A38" s="111" t="s">
        <v>22</v>
      </c>
      <c r="B38" s="112"/>
      <c r="C38" s="112"/>
      <c r="D38" s="112"/>
      <c r="E38" s="112"/>
      <c r="F38" s="112"/>
      <c r="G38" s="112"/>
      <c r="H38" s="112"/>
      <c r="I38" s="113"/>
      <c r="J38" s="50">
        <f>SUM(J6:J36)</f>
        <v>88438.37</v>
      </c>
      <c r="K38" s="51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3">
      <c r="A39" s="105"/>
      <c r="B39" s="99"/>
      <c r="C39" s="99"/>
      <c r="D39" s="99"/>
      <c r="E39" s="99"/>
      <c r="F39" s="99"/>
      <c r="G39" s="99"/>
      <c r="H39" s="99"/>
      <c r="I39" s="99"/>
      <c r="J39" s="97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3">
      <c r="A40" s="105"/>
      <c r="B40" s="99"/>
      <c r="C40" s="99"/>
      <c r="D40" s="99"/>
      <c r="E40" s="99"/>
      <c r="F40" s="99"/>
      <c r="G40" s="99"/>
      <c r="H40" s="99"/>
      <c r="I40" s="99"/>
      <c r="J40" s="97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3">
      <c r="A41" s="34" t="s">
        <v>155</v>
      </c>
      <c r="B41" s="34" t="s">
        <v>156</v>
      </c>
      <c r="C41" s="105" t="s">
        <v>157</v>
      </c>
      <c r="D41" s="99"/>
      <c r="E41" s="97"/>
      <c r="F41" s="105" t="s">
        <v>158</v>
      </c>
      <c r="G41" s="99"/>
      <c r="H41" s="99"/>
      <c r="I41" s="99"/>
      <c r="J41" s="97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3">
      <c r="A42" s="34" t="s">
        <v>159</v>
      </c>
      <c r="B42" s="35">
        <v>44970</v>
      </c>
      <c r="C42" s="105" t="s">
        <v>160</v>
      </c>
      <c r="D42" s="99"/>
      <c r="E42" s="97"/>
      <c r="F42" s="105"/>
      <c r="G42" s="99"/>
      <c r="H42" s="99"/>
      <c r="I42" s="99"/>
      <c r="J42" s="97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3">
      <c r="A43" s="46"/>
      <c r="B43" s="3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3">
      <c r="A44" s="46"/>
      <c r="B44" s="3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3">
      <c r="A45" s="46"/>
      <c r="B45" s="3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3">
      <c r="A46" s="46"/>
      <c r="B46" s="3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3">
      <c r="A47" s="46"/>
      <c r="B47" s="3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3">
      <c r="A48" s="46"/>
      <c r="B48" s="3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3">
      <c r="A49" s="46"/>
      <c r="B49" s="3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3">
      <c r="A50" s="46"/>
      <c r="B50" s="3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3">
      <c r="A51" s="46"/>
      <c r="B51" s="3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3">
      <c r="A52" s="46"/>
      <c r="B52" s="3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3">
      <c r="A53" s="46"/>
      <c r="B53" s="3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3">
      <c r="A54" s="46"/>
      <c r="B54" s="3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3">
      <c r="A55" s="46"/>
      <c r="B55" s="3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3">
      <c r="A56" s="46"/>
      <c r="B56" s="3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3">
      <c r="A57" s="46"/>
      <c r="B57" s="3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3">
      <c r="A58" s="46"/>
      <c r="B58" s="3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3">
      <c r="A59" s="46"/>
      <c r="B59" s="3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3">
      <c r="A60" s="46"/>
      <c r="B60" s="3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3">
      <c r="A61" s="46"/>
      <c r="B61" s="3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3">
      <c r="A62" s="46"/>
      <c r="B62" s="3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3">
      <c r="A63" s="46"/>
      <c r="B63" s="3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3">
      <c r="A64" s="46"/>
      <c r="B64" s="3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3">
      <c r="A65" s="46"/>
      <c r="B65" s="3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3">
      <c r="A66" s="46"/>
      <c r="B66" s="3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3">
      <c r="A67" s="46"/>
      <c r="B67" s="3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3">
      <c r="A68" s="46"/>
      <c r="B68" s="3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3">
      <c r="A69" s="46"/>
      <c r="B69" s="3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3">
      <c r="A70" s="46"/>
      <c r="B70" s="3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3">
      <c r="A71" s="46"/>
      <c r="B71" s="3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3">
      <c r="A72" s="46"/>
      <c r="B72" s="3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3">
      <c r="A73" s="46"/>
      <c r="B73" s="3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3">
      <c r="A74" s="46"/>
      <c r="B74" s="3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3">
      <c r="A75" s="46"/>
      <c r="B75" s="3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3">
      <c r="A76" s="46"/>
      <c r="B76" s="3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3">
      <c r="A77" s="46"/>
      <c r="B77" s="3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3">
      <c r="A78" s="46"/>
      <c r="B78" s="3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3">
      <c r="A79" s="46"/>
      <c r="B79" s="3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3">
      <c r="A80" s="46"/>
      <c r="B80" s="3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3">
      <c r="A81" s="46"/>
      <c r="B81" s="3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3">
      <c r="A82" s="46"/>
      <c r="B82" s="3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3">
      <c r="A83" s="46"/>
      <c r="B83" s="3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3">
      <c r="A84" s="46"/>
      <c r="B84" s="3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3">
      <c r="A85" s="46"/>
      <c r="B85" s="3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3">
      <c r="A86" s="46"/>
      <c r="B86" s="3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3">
      <c r="A87" s="46"/>
      <c r="B87" s="3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3">
      <c r="A88" s="46"/>
      <c r="B88" s="3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3">
      <c r="A89" s="46"/>
      <c r="B89" s="3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3">
      <c r="A90" s="46"/>
      <c r="B90" s="3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3">
      <c r="A91" s="46"/>
      <c r="B91" s="3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3">
      <c r="A92" s="46"/>
      <c r="B92" s="3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3">
      <c r="A93" s="46"/>
      <c r="B93" s="3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3">
      <c r="A94" s="46"/>
      <c r="B94" s="3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3">
      <c r="A95" s="46"/>
      <c r="B95" s="3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3">
      <c r="A96" s="46"/>
      <c r="B96" s="3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3">
      <c r="A97" s="46"/>
      <c r="B97" s="3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3">
      <c r="A98" s="46"/>
      <c r="B98" s="3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3">
      <c r="A99" s="46"/>
      <c r="B99" s="3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3">
      <c r="A100" s="46"/>
      <c r="B100" s="3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3">
      <c r="A101" s="46"/>
      <c r="B101" s="3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3">
      <c r="A102" s="46"/>
      <c r="B102" s="3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3">
      <c r="A103" s="46"/>
      <c r="B103" s="3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3">
      <c r="A104" s="46"/>
      <c r="B104" s="3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3">
      <c r="A105" s="46"/>
      <c r="B105" s="3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3">
      <c r="A106" s="46"/>
      <c r="B106" s="3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3">
      <c r="A107" s="46"/>
      <c r="B107" s="3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3">
      <c r="A108" s="46"/>
      <c r="B108" s="3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3">
      <c r="A109" s="46"/>
      <c r="B109" s="3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3">
      <c r="A110" s="46"/>
      <c r="B110" s="3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3">
      <c r="A111" s="46"/>
      <c r="B111" s="3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3">
      <c r="A112" s="46"/>
      <c r="B112" s="3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3">
      <c r="A113" s="46"/>
      <c r="B113" s="3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3">
      <c r="A114" s="46"/>
      <c r="B114" s="3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3">
      <c r="A115" s="46"/>
      <c r="B115" s="3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3">
      <c r="A116" s="46"/>
      <c r="B116" s="3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3">
      <c r="A117" s="46"/>
      <c r="B117" s="3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3">
      <c r="A118" s="46"/>
      <c r="B118" s="3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3">
      <c r="A119" s="46"/>
      <c r="B119" s="3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3">
      <c r="A120" s="46"/>
      <c r="B120" s="3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3">
      <c r="A121" s="46"/>
      <c r="B121" s="3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3">
      <c r="A122" s="46"/>
      <c r="B122" s="3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3">
      <c r="A123" s="46"/>
      <c r="B123" s="3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3">
      <c r="A124" s="46"/>
      <c r="B124" s="3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3">
      <c r="A125" s="46"/>
      <c r="B125" s="3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3">
      <c r="A126" s="46"/>
      <c r="B126" s="3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3">
      <c r="A127" s="46"/>
      <c r="B127" s="3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4.25" customHeight="1" x14ac:dyDescent="0.3">
      <c r="A128" s="46"/>
      <c r="B128" s="3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4.25" customHeight="1" x14ac:dyDescent="0.3">
      <c r="A129" s="46"/>
      <c r="B129" s="3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4.25" customHeight="1" x14ac:dyDescent="0.3">
      <c r="A130" s="46"/>
      <c r="B130" s="3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4.25" customHeight="1" x14ac:dyDescent="0.3">
      <c r="A131" s="46"/>
      <c r="B131" s="3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4.25" customHeight="1" x14ac:dyDescent="0.3">
      <c r="A132" s="46"/>
      <c r="B132" s="3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4.25" customHeight="1" x14ac:dyDescent="0.3">
      <c r="A133" s="46"/>
      <c r="B133" s="3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4.25" customHeight="1" x14ac:dyDescent="0.3">
      <c r="A134" s="46"/>
      <c r="B134" s="3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4.25" customHeight="1" x14ac:dyDescent="0.3">
      <c r="A135" s="46"/>
      <c r="B135" s="3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4.25" customHeight="1" x14ac:dyDescent="0.3">
      <c r="A136" s="46"/>
      <c r="B136" s="3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4.25" customHeight="1" x14ac:dyDescent="0.3">
      <c r="A137" s="46"/>
      <c r="B137" s="3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4.25" customHeight="1" x14ac:dyDescent="0.3">
      <c r="A138" s="46"/>
      <c r="B138" s="3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4.25" customHeight="1" x14ac:dyDescent="0.3">
      <c r="A139" s="46"/>
      <c r="B139" s="3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4.25" customHeight="1" x14ac:dyDescent="0.3">
      <c r="A140" s="46"/>
      <c r="B140" s="3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4.25" customHeight="1" x14ac:dyDescent="0.3">
      <c r="A141" s="46"/>
      <c r="B141" s="3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4.25" customHeight="1" x14ac:dyDescent="0.3">
      <c r="A142" s="46"/>
      <c r="B142" s="3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4.25" customHeight="1" x14ac:dyDescent="0.3">
      <c r="A143" s="46"/>
      <c r="B143" s="3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4.25" customHeight="1" x14ac:dyDescent="0.3">
      <c r="A144" s="46"/>
      <c r="B144" s="3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4.25" customHeight="1" x14ac:dyDescent="0.3">
      <c r="A145" s="46"/>
      <c r="B145" s="3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4.25" customHeight="1" x14ac:dyDescent="0.3">
      <c r="A146" s="46"/>
      <c r="B146" s="3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4.25" customHeight="1" x14ac:dyDescent="0.3">
      <c r="A147" s="46"/>
      <c r="B147" s="3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4.25" customHeight="1" x14ac:dyDescent="0.3">
      <c r="A148" s="46"/>
      <c r="B148" s="3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4.25" customHeight="1" x14ac:dyDescent="0.3">
      <c r="A149" s="46"/>
      <c r="B149" s="3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4.25" customHeight="1" x14ac:dyDescent="0.3">
      <c r="A150" s="46"/>
      <c r="B150" s="3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4.25" customHeight="1" x14ac:dyDescent="0.3">
      <c r="A151" s="46"/>
      <c r="B151" s="3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4.25" customHeight="1" x14ac:dyDescent="0.3">
      <c r="A152" s="46"/>
      <c r="B152" s="3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4.25" customHeight="1" x14ac:dyDescent="0.3">
      <c r="A153" s="46"/>
      <c r="B153" s="3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4.25" customHeight="1" x14ac:dyDescent="0.3">
      <c r="A154" s="46"/>
      <c r="B154" s="3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4.25" customHeight="1" x14ac:dyDescent="0.3">
      <c r="A155" s="46"/>
      <c r="B155" s="3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4.25" customHeight="1" x14ac:dyDescent="0.3">
      <c r="A156" s="46"/>
      <c r="B156" s="3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4.25" customHeight="1" x14ac:dyDescent="0.3">
      <c r="A157" s="46"/>
      <c r="B157" s="3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4.25" customHeight="1" x14ac:dyDescent="0.3">
      <c r="A158" s="46"/>
      <c r="B158" s="3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4.25" customHeight="1" x14ac:dyDescent="0.3">
      <c r="A159" s="46"/>
      <c r="B159" s="3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4.25" customHeight="1" x14ac:dyDescent="0.3">
      <c r="A160" s="46"/>
      <c r="B160" s="3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4.25" customHeight="1" x14ac:dyDescent="0.3">
      <c r="A161" s="46"/>
      <c r="B161" s="3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4.25" customHeight="1" x14ac:dyDescent="0.3">
      <c r="A162" s="46"/>
      <c r="B162" s="3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4.25" customHeight="1" x14ac:dyDescent="0.3">
      <c r="A163" s="46"/>
      <c r="B163" s="3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4.25" customHeight="1" x14ac:dyDescent="0.3">
      <c r="A164" s="46"/>
      <c r="B164" s="3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4.25" customHeight="1" x14ac:dyDescent="0.3">
      <c r="A165" s="46"/>
      <c r="B165" s="3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4.25" customHeight="1" x14ac:dyDescent="0.3">
      <c r="A166" s="46"/>
      <c r="B166" s="3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4.25" customHeight="1" x14ac:dyDescent="0.3">
      <c r="A167" s="46"/>
      <c r="B167" s="3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4.25" customHeight="1" x14ac:dyDescent="0.3">
      <c r="A168" s="46"/>
      <c r="B168" s="3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4.25" customHeight="1" x14ac:dyDescent="0.3">
      <c r="A169" s="46"/>
      <c r="B169" s="3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4.25" customHeight="1" x14ac:dyDescent="0.3">
      <c r="A170" s="46"/>
      <c r="B170" s="3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4.25" customHeight="1" x14ac:dyDescent="0.3">
      <c r="A171" s="46"/>
      <c r="B171" s="3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4.25" customHeight="1" x14ac:dyDescent="0.3">
      <c r="A172" s="46"/>
      <c r="B172" s="3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4.25" customHeight="1" x14ac:dyDescent="0.3">
      <c r="A173" s="46"/>
      <c r="B173" s="3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4.25" customHeight="1" x14ac:dyDescent="0.3">
      <c r="A174" s="46"/>
      <c r="B174" s="3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4.25" customHeight="1" x14ac:dyDescent="0.3">
      <c r="A175" s="46"/>
      <c r="B175" s="3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4.25" customHeight="1" x14ac:dyDescent="0.3">
      <c r="A176" s="46"/>
      <c r="B176" s="3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4.25" customHeight="1" x14ac:dyDescent="0.3">
      <c r="A177" s="46"/>
      <c r="B177" s="3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4.25" customHeight="1" x14ac:dyDescent="0.3">
      <c r="A178" s="46"/>
      <c r="B178" s="3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4.25" customHeight="1" x14ac:dyDescent="0.3">
      <c r="A179" s="46"/>
      <c r="B179" s="3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4.25" customHeight="1" x14ac:dyDescent="0.3">
      <c r="A180" s="46"/>
      <c r="B180" s="3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4.25" customHeight="1" x14ac:dyDescent="0.3">
      <c r="A181" s="46"/>
      <c r="B181" s="3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4.25" customHeight="1" x14ac:dyDescent="0.3">
      <c r="A182" s="46"/>
      <c r="B182" s="3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4.25" customHeight="1" x14ac:dyDescent="0.3">
      <c r="A183" s="46"/>
      <c r="B183" s="3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4.25" customHeight="1" x14ac:dyDescent="0.3">
      <c r="A184" s="46"/>
      <c r="B184" s="3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4.25" customHeight="1" x14ac:dyDescent="0.3">
      <c r="A185" s="46"/>
      <c r="B185" s="3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4.25" customHeight="1" x14ac:dyDescent="0.3">
      <c r="A186" s="46"/>
      <c r="B186" s="3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4.25" customHeight="1" x14ac:dyDescent="0.3">
      <c r="A187" s="46"/>
      <c r="B187" s="3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4.25" customHeight="1" x14ac:dyDescent="0.3">
      <c r="A188" s="46"/>
      <c r="B188" s="3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4.25" customHeight="1" x14ac:dyDescent="0.3">
      <c r="A189" s="46"/>
      <c r="B189" s="3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4.25" customHeight="1" x14ac:dyDescent="0.3">
      <c r="A190" s="46"/>
      <c r="B190" s="3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4.25" customHeight="1" x14ac:dyDescent="0.3">
      <c r="A191" s="46"/>
      <c r="B191" s="3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4.25" customHeight="1" x14ac:dyDescent="0.3">
      <c r="A192" s="46"/>
      <c r="B192" s="3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4.25" customHeight="1" x14ac:dyDescent="0.3">
      <c r="A193" s="46"/>
      <c r="B193" s="3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4.25" customHeight="1" x14ac:dyDescent="0.3">
      <c r="A194" s="46"/>
      <c r="B194" s="3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4.25" customHeight="1" x14ac:dyDescent="0.3">
      <c r="A195" s="46"/>
      <c r="B195" s="3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4.25" customHeight="1" x14ac:dyDescent="0.3">
      <c r="A196" s="46"/>
      <c r="B196" s="3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4.25" customHeight="1" x14ac:dyDescent="0.3">
      <c r="A197" s="46"/>
      <c r="B197" s="3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4.25" customHeight="1" x14ac:dyDescent="0.3">
      <c r="A198" s="46"/>
      <c r="B198" s="3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4.25" customHeight="1" x14ac:dyDescent="0.3">
      <c r="A199" s="46"/>
      <c r="B199" s="3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4.25" customHeight="1" x14ac:dyDescent="0.3">
      <c r="A200" s="46"/>
      <c r="B200" s="3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4.25" customHeight="1" x14ac:dyDescent="0.3">
      <c r="A201" s="46"/>
      <c r="B201" s="3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4.25" customHeight="1" x14ac:dyDescent="0.3">
      <c r="A202" s="46"/>
      <c r="B202" s="3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4.25" customHeight="1" x14ac:dyDescent="0.3">
      <c r="A203" s="46"/>
      <c r="B203" s="3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4.25" customHeight="1" x14ac:dyDescent="0.3">
      <c r="A204" s="46"/>
      <c r="B204" s="3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4.25" customHeight="1" x14ac:dyDescent="0.3">
      <c r="A205" s="46"/>
      <c r="B205" s="3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4.25" customHeight="1" x14ac:dyDescent="0.3">
      <c r="A206" s="46"/>
      <c r="B206" s="3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4.25" customHeight="1" x14ac:dyDescent="0.3">
      <c r="A207" s="46"/>
      <c r="B207" s="3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4.25" customHeight="1" x14ac:dyDescent="0.3">
      <c r="A208" s="46"/>
      <c r="B208" s="3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4.25" customHeight="1" x14ac:dyDescent="0.3">
      <c r="A209" s="46"/>
      <c r="B209" s="3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4.25" customHeight="1" x14ac:dyDescent="0.3">
      <c r="A210" s="46"/>
      <c r="B210" s="3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4.25" customHeight="1" x14ac:dyDescent="0.3">
      <c r="A211" s="46"/>
      <c r="B211" s="3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4.25" customHeight="1" x14ac:dyDescent="0.3">
      <c r="A212" s="46"/>
      <c r="B212" s="3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4.25" customHeight="1" x14ac:dyDescent="0.3">
      <c r="A213" s="46"/>
      <c r="B213" s="3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4.25" customHeight="1" x14ac:dyDescent="0.3">
      <c r="A214" s="46"/>
      <c r="B214" s="3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4.25" customHeight="1" x14ac:dyDescent="0.3">
      <c r="A215" s="46"/>
      <c r="B215" s="3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4.25" customHeight="1" x14ac:dyDescent="0.3">
      <c r="A216" s="46"/>
      <c r="B216" s="3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4.25" customHeight="1" x14ac:dyDescent="0.3">
      <c r="A217" s="46"/>
      <c r="B217" s="3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4.25" customHeight="1" x14ac:dyDescent="0.3">
      <c r="A218" s="46"/>
      <c r="B218" s="3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4.25" customHeight="1" x14ac:dyDescent="0.3">
      <c r="A219" s="46"/>
      <c r="B219" s="3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4.25" customHeight="1" x14ac:dyDescent="0.3">
      <c r="A220" s="46"/>
      <c r="B220" s="3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4.25" customHeight="1" x14ac:dyDescent="0.3">
      <c r="A221" s="46"/>
      <c r="B221" s="3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4.25" customHeight="1" x14ac:dyDescent="0.3">
      <c r="A222" s="46"/>
      <c r="B222" s="3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4.25" customHeight="1" x14ac:dyDescent="0.3">
      <c r="A223" s="46"/>
      <c r="B223" s="3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4.25" customHeight="1" x14ac:dyDescent="0.3">
      <c r="A224" s="46"/>
      <c r="B224" s="3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4.25" customHeight="1" x14ac:dyDescent="0.3">
      <c r="A225" s="46"/>
      <c r="B225" s="3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4.25" customHeight="1" x14ac:dyDescent="0.3">
      <c r="A226" s="46"/>
      <c r="B226" s="3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4.25" customHeight="1" x14ac:dyDescent="0.3">
      <c r="A227" s="46"/>
      <c r="B227" s="3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4.25" customHeight="1" x14ac:dyDescent="0.3">
      <c r="A228" s="46"/>
      <c r="B228" s="3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4.25" customHeight="1" x14ac:dyDescent="0.3">
      <c r="A229" s="46"/>
      <c r="B229" s="3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4.25" customHeight="1" x14ac:dyDescent="0.3">
      <c r="A230" s="46"/>
      <c r="B230" s="3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4.25" customHeight="1" x14ac:dyDescent="0.3">
      <c r="A231" s="46"/>
      <c r="B231" s="3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4.25" customHeight="1" x14ac:dyDescent="0.3">
      <c r="A232" s="46"/>
      <c r="B232" s="3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4.25" customHeight="1" x14ac:dyDescent="0.3">
      <c r="A233" s="46"/>
      <c r="B233" s="3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4.25" customHeight="1" x14ac:dyDescent="0.3">
      <c r="A234" s="46"/>
      <c r="B234" s="3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4.25" customHeight="1" x14ac:dyDescent="0.3">
      <c r="A235" s="46"/>
      <c r="B235" s="3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4.25" customHeight="1" x14ac:dyDescent="0.3">
      <c r="A236" s="46"/>
      <c r="B236" s="3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4.25" customHeight="1" x14ac:dyDescent="0.3">
      <c r="A237" s="46"/>
      <c r="B237" s="3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4.25" customHeight="1" x14ac:dyDescent="0.3">
      <c r="A238" s="46"/>
      <c r="B238" s="3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4.25" customHeight="1" x14ac:dyDescent="0.3">
      <c r="A239" s="46"/>
      <c r="B239" s="3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4.25" customHeight="1" x14ac:dyDescent="0.3">
      <c r="A240" s="46"/>
      <c r="B240" s="3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4.25" customHeight="1" x14ac:dyDescent="0.3">
      <c r="A241" s="46"/>
      <c r="B241" s="3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4.25" customHeight="1" x14ac:dyDescent="0.3">
      <c r="A242" s="46"/>
      <c r="B242" s="3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4.25" customHeight="1" x14ac:dyDescent="0.3">
      <c r="A243" s="46"/>
      <c r="B243" s="3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4.25" customHeight="1" x14ac:dyDescent="0.3">
      <c r="A244" s="46"/>
      <c r="B244" s="3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4.25" customHeight="1" x14ac:dyDescent="0.3">
      <c r="A245" s="46"/>
      <c r="B245" s="3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4.25" customHeight="1" x14ac:dyDescent="0.3">
      <c r="A246" s="46"/>
      <c r="B246" s="3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4.25" customHeight="1" x14ac:dyDescent="0.3">
      <c r="A247" s="46"/>
      <c r="B247" s="3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4.25" customHeight="1" x14ac:dyDescent="0.3">
      <c r="A248" s="46"/>
      <c r="B248" s="3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4.25" customHeight="1" x14ac:dyDescent="0.3">
      <c r="A249" s="46"/>
      <c r="B249" s="3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4.25" customHeight="1" x14ac:dyDescent="0.3">
      <c r="A250" s="46"/>
      <c r="B250" s="3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4.25" customHeight="1" x14ac:dyDescent="0.3">
      <c r="A251" s="46"/>
      <c r="B251" s="3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4.25" customHeight="1" x14ac:dyDescent="0.3">
      <c r="A252" s="46"/>
      <c r="B252" s="3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4.25" customHeight="1" x14ac:dyDescent="0.3">
      <c r="A253" s="46"/>
      <c r="B253" s="3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4.25" customHeight="1" x14ac:dyDescent="0.3">
      <c r="A254" s="46"/>
      <c r="B254" s="3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4.25" customHeight="1" x14ac:dyDescent="0.3">
      <c r="A255" s="46"/>
      <c r="B255" s="3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4.25" customHeight="1" x14ac:dyDescent="0.3">
      <c r="A256" s="46"/>
      <c r="B256" s="3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4.25" customHeight="1" x14ac:dyDescent="0.3">
      <c r="A257" s="46"/>
      <c r="B257" s="3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4.25" customHeight="1" x14ac:dyDescent="0.3">
      <c r="A258" s="46"/>
      <c r="B258" s="3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4.25" customHeight="1" x14ac:dyDescent="0.3">
      <c r="A259" s="46"/>
      <c r="B259" s="3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4.25" customHeight="1" x14ac:dyDescent="0.3">
      <c r="A260" s="46"/>
      <c r="B260" s="3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4.25" customHeight="1" x14ac:dyDescent="0.3">
      <c r="A261" s="46"/>
      <c r="B261" s="3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4.25" customHeight="1" x14ac:dyDescent="0.3">
      <c r="A262" s="46"/>
      <c r="B262" s="3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4.25" customHeight="1" x14ac:dyDescent="0.3">
      <c r="A263" s="46"/>
      <c r="B263" s="3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4.25" customHeight="1" x14ac:dyDescent="0.3">
      <c r="A264" s="46"/>
      <c r="B264" s="3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4.25" customHeight="1" x14ac:dyDescent="0.3">
      <c r="A265" s="46"/>
      <c r="B265" s="3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4.25" customHeight="1" x14ac:dyDescent="0.3">
      <c r="A266" s="46"/>
      <c r="B266" s="3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4.25" customHeight="1" x14ac:dyDescent="0.3">
      <c r="A267" s="46"/>
      <c r="B267" s="3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4.25" customHeight="1" x14ac:dyDescent="0.3">
      <c r="A268" s="46"/>
      <c r="B268" s="3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4.25" customHeight="1" x14ac:dyDescent="0.3">
      <c r="A269" s="46"/>
      <c r="B269" s="3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4.25" customHeight="1" x14ac:dyDescent="0.3">
      <c r="A270" s="46"/>
      <c r="B270" s="3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4.25" customHeight="1" x14ac:dyDescent="0.3">
      <c r="A271" s="46"/>
      <c r="B271" s="3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4.25" customHeight="1" x14ac:dyDescent="0.3">
      <c r="A272" s="46"/>
      <c r="B272" s="3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4.25" customHeight="1" x14ac:dyDescent="0.3">
      <c r="A273" s="46"/>
      <c r="B273" s="3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4.25" customHeight="1" x14ac:dyDescent="0.3">
      <c r="A274" s="46"/>
      <c r="B274" s="3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4.25" customHeight="1" x14ac:dyDescent="0.3">
      <c r="A275" s="46"/>
      <c r="B275" s="3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4.25" customHeight="1" x14ac:dyDescent="0.3">
      <c r="A276" s="46"/>
      <c r="B276" s="3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4.25" customHeight="1" x14ac:dyDescent="0.3">
      <c r="A277" s="46"/>
      <c r="B277" s="3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4.25" customHeight="1" x14ac:dyDescent="0.3">
      <c r="A278" s="46"/>
      <c r="B278" s="3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4.25" customHeight="1" x14ac:dyDescent="0.3">
      <c r="A279" s="46"/>
      <c r="B279" s="3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4.25" customHeight="1" x14ac:dyDescent="0.3">
      <c r="A280" s="46"/>
      <c r="B280" s="3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4.25" customHeight="1" x14ac:dyDescent="0.3">
      <c r="A281" s="46"/>
      <c r="B281" s="3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4.25" customHeight="1" x14ac:dyDescent="0.3">
      <c r="A282" s="46"/>
      <c r="B282" s="3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4.25" customHeight="1" x14ac:dyDescent="0.3">
      <c r="A283" s="46"/>
      <c r="B283" s="3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4.25" customHeight="1" x14ac:dyDescent="0.3">
      <c r="A284" s="46"/>
      <c r="B284" s="3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4.25" customHeight="1" x14ac:dyDescent="0.3">
      <c r="A285" s="46"/>
      <c r="B285" s="3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4.25" customHeight="1" x14ac:dyDescent="0.3">
      <c r="A286" s="46"/>
      <c r="B286" s="3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4.25" customHeight="1" x14ac:dyDescent="0.3">
      <c r="A287" s="46"/>
      <c r="B287" s="3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4.25" customHeight="1" x14ac:dyDescent="0.3">
      <c r="A288" s="46"/>
      <c r="B288" s="3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4.25" customHeight="1" x14ac:dyDescent="0.3">
      <c r="A289" s="46"/>
      <c r="B289" s="3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4.25" customHeight="1" x14ac:dyDescent="0.3">
      <c r="A290" s="46"/>
      <c r="B290" s="3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4.25" customHeight="1" x14ac:dyDescent="0.3">
      <c r="A291" s="46"/>
      <c r="B291" s="3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4.25" customHeight="1" x14ac:dyDescent="0.3">
      <c r="A292" s="46"/>
      <c r="B292" s="3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4.25" customHeight="1" x14ac:dyDescent="0.3">
      <c r="A293" s="46"/>
      <c r="B293" s="3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4.25" customHeight="1" x14ac:dyDescent="0.3">
      <c r="A294" s="46"/>
      <c r="B294" s="3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4.25" customHeight="1" x14ac:dyDescent="0.3">
      <c r="A295" s="46"/>
      <c r="B295" s="3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4.25" customHeight="1" x14ac:dyDescent="0.3">
      <c r="A296" s="46"/>
      <c r="B296" s="3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4.25" customHeight="1" x14ac:dyDescent="0.3">
      <c r="A297" s="46"/>
      <c r="B297" s="3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4.25" customHeight="1" x14ac:dyDescent="0.3">
      <c r="A298" s="46"/>
      <c r="B298" s="3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4.25" customHeight="1" x14ac:dyDescent="0.3">
      <c r="A299" s="46"/>
      <c r="B299" s="3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4.25" customHeight="1" x14ac:dyDescent="0.3">
      <c r="A300" s="46"/>
      <c r="B300" s="3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4.25" customHeight="1" x14ac:dyDescent="0.3">
      <c r="A301" s="46"/>
      <c r="B301" s="3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4.25" customHeight="1" x14ac:dyDescent="0.3">
      <c r="A302" s="46"/>
      <c r="B302" s="3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4.25" customHeight="1" x14ac:dyDescent="0.3">
      <c r="A303" s="46"/>
      <c r="B303" s="3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4.25" customHeight="1" x14ac:dyDescent="0.3">
      <c r="A304" s="46"/>
      <c r="B304" s="3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4.25" customHeight="1" x14ac:dyDescent="0.3">
      <c r="A305" s="46"/>
      <c r="B305" s="3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4.25" customHeight="1" x14ac:dyDescent="0.3">
      <c r="A306" s="46"/>
      <c r="B306" s="3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4.25" customHeight="1" x14ac:dyDescent="0.3">
      <c r="A307" s="46"/>
      <c r="B307" s="3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4.25" customHeight="1" x14ac:dyDescent="0.3">
      <c r="A308" s="46"/>
      <c r="B308" s="3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4.25" customHeight="1" x14ac:dyDescent="0.3">
      <c r="A309" s="46"/>
      <c r="B309" s="3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4.25" customHeight="1" x14ac:dyDescent="0.3">
      <c r="A310" s="46"/>
      <c r="B310" s="3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4.25" customHeight="1" x14ac:dyDescent="0.3">
      <c r="A311" s="46"/>
      <c r="B311" s="3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4.25" customHeight="1" x14ac:dyDescent="0.3">
      <c r="A312" s="46"/>
      <c r="B312" s="3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4.25" customHeight="1" x14ac:dyDescent="0.3">
      <c r="A313" s="46"/>
      <c r="B313" s="3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4.25" customHeight="1" x14ac:dyDescent="0.3">
      <c r="A314" s="46"/>
      <c r="B314" s="3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4.25" customHeight="1" x14ac:dyDescent="0.3">
      <c r="A315" s="46"/>
      <c r="B315" s="3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4.25" customHeight="1" x14ac:dyDescent="0.3">
      <c r="A316" s="46"/>
      <c r="B316" s="3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4.25" customHeight="1" x14ac:dyDescent="0.3">
      <c r="A317" s="46"/>
      <c r="B317" s="3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4.25" customHeight="1" x14ac:dyDescent="0.3">
      <c r="A318" s="46"/>
      <c r="B318" s="3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4.25" customHeight="1" x14ac:dyDescent="0.3">
      <c r="A319" s="46"/>
      <c r="B319" s="3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4.25" customHeight="1" x14ac:dyDescent="0.3">
      <c r="A320" s="46"/>
      <c r="B320" s="3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4.25" customHeight="1" x14ac:dyDescent="0.3">
      <c r="A321" s="46"/>
      <c r="B321" s="3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4.25" customHeight="1" x14ac:dyDescent="0.3">
      <c r="A322" s="46"/>
      <c r="B322" s="3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4.25" customHeight="1" x14ac:dyDescent="0.3">
      <c r="A323" s="46"/>
      <c r="B323" s="3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4.25" customHeight="1" x14ac:dyDescent="0.3">
      <c r="A324" s="46"/>
      <c r="B324" s="3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4.25" customHeight="1" x14ac:dyDescent="0.3">
      <c r="A325" s="46"/>
      <c r="B325" s="3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4.25" customHeight="1" x14ac:dyDescent="0.3">
      <c r="A326" s="46"/>
      <c r="B326" s="3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4.25" customHeight="1" x14ac:dyDescent="0.3">
      <c r="A327" s="46"/>
      <c r="B327" s="3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4.25" customHeight="1" x14ac:dyDescent="0.3">
      <c r="A328" s="46"/>
      <c r="B328" s="3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4.25" customHeight="1" x14ac:dyDescent="0.3">
      <c r="A329" s="46"/>
      <c r="B329" s="3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4.25" customHeight="1" x14ac:dyDescent="0.3">
      <c r="A330" s="46"/>
      <c r="B330" s="3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4.25" customHeight="1" x14ac:dyDescent="0.3">
      <c r="A331" s="46"/>
      <c r="B331" s="3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4.25" customHeight="1" x14ac:dyDescent="0.3">
      <c r="A332" s="46"/>
      <c r="B332" s="3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4.25" customHeight="1" x14ac:dyDescent="0.3">
      <c r="A333" s="46"/>
      <c r="B333" s="3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4.25" customHeight="1" x14ac:dyDescent="0.3">
      <c r="A334" s="46"/>
      <c r="B334" s="3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4.25" customHeight="1" x14ac:dyDescent="0.3">
      <c r="A335" s="46"/>
      <c r="B335" s="3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4.25" customHeight="1" x14ac:dyDescent="0.3">
      <c r="A336" s="46"/>
      <c r="B336" s="3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4.25" customHeight="1" x14ac:dyDescent="0.3">
      <c r="A337" s="46"/>
      <c r="B337" s="3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4.25" customHeight="1" x14ac:dyDescent="0.3">
      <c r="A338" s="46"/>
      <c r="B338" s="3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4.25" customHeight="1" x14ac:dyDescent="0.3">
      <c r="A339" s="46"/>
      <c r="B339" s="3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4.25" customHeight="1" x14ac:dyDescent="0.3">
      <c r="A340" s="46"/>
      <c r="B340" s="3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4.25" customHeight="1" x14ac:dyDescent="0.3">
      <c r="A341" s="46"/>
      <c r="B341" s="3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4.25" customHeight="1" x14ac:dyDescent="0.3">
      <c r="A342" s="46"/>
      <c r="B342" s="3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4.25" customHeight="1" x14ac:dyDescent="0.3">
      <c r="A343" s="46"/>
      <c r="B343" s="3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4.25" customHeight="1" x14ac:dyDescent="0.3">
      <c r="A344" s="46"/>
      <c r="B344" s="3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4.25" customHeight="1" x14ac:dyDescent="0.3">
      <c r="A345" s="46"/>
      <c r="B345" s="3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4.25" customHeight="1" x14ac:dyDescent="0.3">
      <c r="A346" s="46"/>
      <c r="B346" s="3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4.25" customHeight="1" x14ac:dyDescent="0.3">
      <c r="A347" s="46"/>
      <c r="B347" s="3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4.25" customHeight="1" x14ac:dyDescent="0.3">
      <c r="A348" s="46"/>
      <c r="B348" s="3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4.25" customHeight="1" x14ac:dyDescent="0.3">
      <c r="A349" s="46"/>
      <c r="B349" s="3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4.25" customHeight="1" x14ac:dyDescent="0.3">
      <c r="A350" s="46"/>
      <c r="B350" s="3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4.25" customHeight="1" x14ac:dyDescent="0.3">
      <c r="A351" s="46"/>
      <c r="B351" s="3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4.25" customHeight="1" x14ac:dyDescent="0.3">
      <c r="A352" s="46"/>
      <c r="B352" s="3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4.25" customHeight="1" x14ac:dyDescent="0.3">
      <c r="A353" s="46"/>
      <c r="B353" s="3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4.25" customHeight="1" x14ac:dyDescent="0.3">
      <c r="A354" s="46"/>
      <c r="B354" s="3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4.25" customHeight="1" x14ac:dyDescent="0.3">
      <c r="A355" s="46"/>
      <c r="B355" s="3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4.25" customHeight="1" x14ac:dyDescent="0.3">
      <c r="A356" s="46"/>
      <c r="B356" s="3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4.25" customHeight="1" x14ac:dyDescent="0.3">
      <c r="A357" s="46"/>
      <c r="B357" s="3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4.25" customHeight="1" x14ac:dyDescent="0.3">
      <c r="A358" s="46"/>
      <c r="B358" s="3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4.25" customHeight="1" x14ac:dyDescent="0.3">
      <c r="A359" s="46"/>
      <c r="B359" s="3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4.25" customHeight="1" x14ac:dyDescent="0.3">
      <c r="A360" s="46"/>
      <c r="B360" s="3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4.25" customHeight="1" x14ac:dyDescent="0.3">
      <c r="A361" s="46"/>
      <c r="B361" s="3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4.25" customHeight="1" x14ac:dyDescent="0.3">
      <c r="A362" s="46"/>
      <c r="B362" s="3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4.25" customHeight="1" x14ac:dyDescent="0.3">
      <c r="A363" s="46"/>
      <c r="B363" s="3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4.25" customHeight="1" x14ac:dyDescent="0.3">
      <c r="A364" s="46"/>
      <c r="B364" s="3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4.25" customHeight="1" x14ac:dyDescent="0.3">
      <c r="A365" s="46"/>
      <c r="B365" s="3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4.25" customHeight="1" x14ac:dyDescent="0.3">
      <c r="A366" s="46"/>
      <c r="B366" s="3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4.25" customHeight="1" x14ac:dyDescent="0.3">
      <c r="A367" s="46"/>
      <c r="B367" s="3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4.25" customHeight="1" x14ac:dyDescent="0.3">
      <c r="A368" s="46"/>
      <c r="B368" s="3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4.25" customHeight="1" x14ac:dyDescent="0.3">
      <c r="A369" s="46"/>
      <c r="B369" s="3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4.25" customHeight="1" x14ac:dyDescent="0.3">
      <c r="A370" s="46"/>
      <c r="B370" s="3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4.25" customHeight="1" x14ac:dyDescent="0.3">
      <c r="A371" s="46"/>
      <c r="B371" s="3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4.25" customHeight="1" x14ac:dyDescent="0.3">
      <c r="A372" s="46"/>
      <c r="B372" s="3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4.25" customHeight="1" x14ac:dyDescent="0.3">
      <c r="A373" s="46"/>
      <c r="B373" s="3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4.25" customHeight="1" x14ac:dyDescent="0.3">
      <c r="A374" s="46"/>
      <c r="B374" s="3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4.25" customHeight="1" x14ac:dyDescent="0.3">
      <c r="A375" s="46"/>
      <c r="B375" s="3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4.25" customHeight="1" x14ac:dyDescent="0.3">
      <c r="A376" s="46"/>
      <c r="B376" s="3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4.25" customHeight="1" x14ac:dyDescent="0.3">
      <c r="A377" s="46"/>
      <c r="B377" s="3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4.25" customHeight="1" x14ac:dyDescent="0.3">
      <c r="A378" s="46"/>
      <c r="B378" s="3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4.25" customHeight="1" x14ac:dyDescent="0.3">
      <c r="A379" s="46"/>
      <c r="B379" s="3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4.25" customHeight="1" x14ac:dyDescent="0.3">
      <c r="A380" s="46"/>
      <c r="B380" s="3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4.25" customHeight="1" x14ac:dyDescent="0.3">
      <c r="A381" s="46"/>
      <c r="B381" s="3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4.25" customHeight="1" x14ac:dyDescent="0.3">
      <c r="A382" s="46"/>
      <c r="B382" s="3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4.25" customHeight="1" x14ac:dyDescent="0.3">
      <c r="A383" s="46"/>
      <c r="B383" s="3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4.25" customHeight="1" x14ac:dyDescent="0.3">
      <c r="A384" s="46"/>
      <c r="B384" s="3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4.25" customHeight="1" x14ac:dyDescent="0.3">
      <c r="A385" s="46"/>
      <c r="B385" s="3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4.25" customHeight="1" x14ac:dyDescent="0.3">
      <c r="A386" s="46"/>
      <c r="B386" s="3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4.25" customHeight="1" x14ac:dyDescent="0.3">
      <c r="A387" s="46"/>
      <c r="B387" s="3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4.25" customHeight="1" x14ac:dyDescent="0.3">
      <c r="A388" s="46"/>
      <c r="B388" s="3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4.25" customHeight="1" x14ac:dyDescent="0.3">
      <c r="A389" s="46"/>
      <c r="B389" s="3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4.25" customHeight="1" x14ac:dyDescent="0.3">
      <c r="A390" s="46"/>
      <c r="B390" s="3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4.25" customHeight="1" x14ac:dyDescent="0.3">
      <c r="A391" s="46"/>
      <c r="B391" s="3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4.25" customHeight="1" x14ac:dyDescent="0.3">
      <c r="A392" s="46"/>
      <c r="B392" s="3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4.25" customHeight="1" x14ac:dyDescent="0.3">
      <c r="A393" s="46"/>
      <c r="B393" s="3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4.25" customHeight="1" x14ac:dyDescent="0.3">
      <c r="A394" s="46"/>
      <c r="B394" s="3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4.25" customHeight="1" x14ac:dyDescent="0.3">
      <c r="A395" s="46"/>
      <c r="B395" s="3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4.25" customHeight="1" x14ac:dyDescent="0.3">
      <c r="A396" s="46"/>
      <c r="B396" s="3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4.25" customHeight="1" x14ac:dyDescent="0.3">
      <c r="A397" s="46"/>
      <c r="B397" s="3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4.25" customHeight="1" x14ac:dyDescent="0.3">
      <c r="A398" s="46"/>
      <c r="B398" s="3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4.25" customHeight="1" x14ac:dyDescent="0.3">
      <c r="A399" s="46"/>
      <c r="B399" s="3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4.25" customHeight="1" x14ac:dyDescent="0.3">
      <c r="A400" s="46"/>
      <c r="B400" s="3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4.25" customHeight="1" x14ac:dyDescent="0.3">
      <c r="A401" s="46"/>
      <c r="B401" s="3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4.25" customHeight="1" x14ac:dyDescent="0.3">
      <c r="A402" s="46"/>
      <c r="B402" s="3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4.25" customHeight="1" x14ac:dyDescent="0.3">
      <c r="A403" s="46"/>
      <c r="B403" s="3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4.25" customHeight="1" x14ac:dyDescent="0.3">
      <c r="A404" s="46"/>
      <c r="B404" s="3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4.25" customHeight="1" x14ac:dyDescent="0.3">
      <c r="A405" s="46"/>
      <c r="B405" s="3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4.25" customHeight="1" x14ac:dyDescent="0.3">
      <c r="A406" s="46"/>
      <c r="B406" s="3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4.25" customHeight="1" x14ac:dyDescent="0.3">
      <c r="A407" s="46"/>
      <c r="B407" s="3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4.25" customHeight="1" x14ac:dyDescent="0.3">
      <c r="A408" s="46"/>
      <c r="B408" s="3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4.25" customHeight="1" x14ac:dyDescent="0.3">
      <c r="A409" s="46"/>
      <c r="B409" s="3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4.25" customHeight="1" x14ac:dyDescent="0.3">
      <c r="A410" s="46"/>
      <c r="B410" s="3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4.25" customHeight="1" x14ac:dyDescent="0.3">
      <c r="A411" s="46"/>
      <c r="B411" s="3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4.25" customHeight="1" x14ac:dyDescent="0.3">
      <c r="A412" s="46"/>
      <c r="B412" s="3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4.25" customHeight="1" x14ac:dyDescent="0.3">
      <c r="A413" s="46"/>
      <c r="B413" s="3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4.25" customHeight="1" x14ac:dyDescent="0.3">
      <c r="A414" s="46"/>
      <c r="B414" s="3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4.25" customHeight="1" x14ac:dyDescent="0.3">
      <c r="A415" s="46"/>
      <c r="B415" s="3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4.25" customHeight="1" x14ac:dyDescent="0.3">
      <c r="A416" s="46"/>
      <c r="B416" s="3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4.25" customHeight="1" x14ac:dyDescent="0.3">
      <c r="A417" s="46"/>
      <c r="B417" s="3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4.25" customHeight="1" x14ac:dyDescent="0.3">
      <c r="A418" s="46"/>
      <c r="B418" s="3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4.25" customHeight="1" x14ac:dyDescent="0.3">
      <c r="A419" s="46"/>
      <c r="B419" s="3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4.25" customHeight="1" x14ac:dyDescent="0.3">
      <c r="A420" s="46"/>
      <c r="B420" s="3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4.25" customHeight="1" x14ac:dyDescent="0.3">
      <c r="A421" s="46"/>
      <c r="B421" s="3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4.25" customHeight="1" x14ac:dyDescent="0.3">
      <c r="A422" s="46"/>
      <c r="B422" s="3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4.25" customHeight="1" x14ac:dyDescent="0.3">
      <c r="A423" s="46"/>
      <c r="B423" s="3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4.25" customHeight="1" x14ac:dyDescent="0.3">
      <c r="A424" s="46"/>
      <c r="B424" s="3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4.25" customHeight="1" x14ac:dyDescent="0.3">
      <c r="A425" s="46"/>
      <c r="B425" s="3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4.25" customHeight="1" x14ac:dyDescent="0.3">
      <c r="A426" s="46"/>
      <c r="B426" s="3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4.25" customHeight="1" x14ac:dyDescent="0.3">
      <c r="A427" s="46"/>
      <c r="B427" s="3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4.25" customHeight="1" x14ac:dyDescent="0.3">
      <c r="A428" s="46"/>
      <c r="B428" s="3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4.25" customHeight="1" x14ac:dyDescent="0.3">
      <c r="A429" s="46"/>
      <c r="B429" s="3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4.25" customHeight="1" x14ac:dyDescent="0.3">
      <c r="A430" s="46"/>
      <c r="B430" s="3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4.25" customHeight="1" x14ac:dyDescent="0.3">
      <c r="A431" s="46"/>
      <c r="B431" s="3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4.25" customHeight="1" x14ac:dyDescent="0.3">
      <c r="A432" s="46"/>
      <c r="B432" s="3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4.25" customHeight="1" x14ac:dyDescent="0.3">
      <c r="A433" s="46"/>
      <c r="B433" s="3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4.25" customHeight="1" x14ac:dyDescent="0.3">
      <c r="A434" s="46"/>
      <c r="B434" s="3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4.25" customHeight="1" x14ac:dyDescent="0.3">
      <c r="A435" s="46"/>
      <c r="B435" s="3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4.25" customHeight="1" x14ac:dyDescent="0.3">
      <c r="A436" s="46"/>
      <c r="B436" s="3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4.25" customHeight="1" x14ac:dyDescent="0.3">
      <c r="A437" s="46"/>
      <c r="B437" s="3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4.25" customHeight="1" x14ac:dyDescent="0.3">
      <c r="A438" s="46"/>
      <c r="B438" s="3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4.25" customHeight="1" x14ac:dyDescent="0.3">
      <c r="A439" s="46"/>
      <c r="B439" s="3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4.25" customHeight="1" x14ac:dyDescent="0.3">
      <c r="A440" s="46"/>
      <c r="B440" s="3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4.25" customHeight="1" x14ac:dyDescent="0.3">
      <c r="A441" s="46"/>
      <c r="B441" s="3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4.25" customHeight="1" x14ac:dyDescent="0.3">
      <c r="A442" s="46"/>
      <c r="B442" s="3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4.25" customHeight="1" x14ac:dyDescent="0.3">
      <c r="A443" s="46"/>
      <c r="B443" s="3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4.25" customHeight="1" x14ac:dyDescent="0.3">
      <c r="A444" s="46"/>
      <c r="B444" s="3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4.25" customHeight="1" x14ac:dyDescent="0.3">
      <c r="A445" s="46"/>
      <c r="B445" s="3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4.25" customHeight="1" x14ac:dyDescent="0.3">
      <c r="A446" s="46"/>
      <c r="B446" s="3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4.25" customHeight="1" x14ac:dyDescent="0.3">
      <c r="A447" s="46"/>
      <c r="B447" s="3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4.25" customHeight="1" x14ac:dyDescent="0.3">
      <c r="A448" s="46"/>
      <c r="B448" s="3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4.25" customHeight="1" x14ac:dyDescent="0.3">
      <c r="A449" s="46"/>
      <c r="B449" s="3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4.25" customHeight="1" x14ac:dyDescent="0.3">
      <c r="A450" s="46"/>
      <c r="B450" s="3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4.25" customHeight="1" x14ac:dyDescent="0.3">
      <c r="A451" s="46"/>
      <c r="B451" s="3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4.25" customHeight="1" x14ac:dyDescent="0.3">
      <c r="A452" s="46"/>
      <c r="B452" s="3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4.25" customHeight="1" x14ac:dyDescent="0.3">
      <c r="A453" s="46"/>
      <c r="B453" s="3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4.25" customHeight="1" x14ac:dyDescent="0.3">
      <c r="A454" s="46"/>
      <c r="B454" s="3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4.25" customHeight="1" x14ac:dyDescent="0.3">
      <c r="A455" s="46"/>
      <c r="B455" s="3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4.25" customHeight="1" x14ac:dyDescent="0.3">
      <c r="A456" s="46"/>
      <c r="B456" s="3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4.25" customHeight="1" x14ac:dyDescent="0.3">
      <c r="A457" s="46"/>
      <c r="B457" s="3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4.25" customHeight="1" x14ac:dyDescent="0.3">
      <c r="A458" s="46"/>
      <c r="B458" s="3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4.25" customHeight="1" x14ac:dyDescent="0.3">
      <c r="A459" s="46"/>
      <c r="B459" s="3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4.25" customHeight="1" x14ac:dyDescent="0.3">
      <c r="A460" s="46"/>
      <c r="B460" s="3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4.25" customHeight="1" x14ac:dyDescent="0.3">
      <c r="A461" s="46"/>
      <c r="B461" s="3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4.25" customHeight="1" x14ac:dyDescent="0.3">
      <c r="A462" s="46"/>
      <c r="B462" s="3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4.25" customHeight="1" x14ac:dyDescent="0.3">
      <c r="A463" s="46"/>
      <c r="B463" s="3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4.25" customHeight="1" x14ac:dyDescent="0.3">
      <c r="A464" s="46"/>
      <c r="B464" s="3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4.25" customHeight="1" x14ac:dyDescent="0.3">
      <c r="A465" s="46"/>
      <c r="B465" s="3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4.25" customHeight="1" x14ac:dyDescent="0.3">
      <c r="A466" s="46"/>
      <c r="B466" s="3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4.25" customHeight="1" x14ac:dyDescent="0.3">
      <c r="A467" s="46"/>
      <c r="B467" s="3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4.25" customHeight="1" x14ac:dyDescent="0.3">
      <c r="A468" s="46"/>
      <c r="B468" s="3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4.25" customHeight="1" x14ac:dyDescent="0.3">
      <c r="A469" s="46"/>
      <c r="B469" s="3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4.25" customHeight="1" x14ac:dyDescent="0.3">
      <c r="A470" s="46"/>
      <c r="B470" s="3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4.25" customHeight="1" x14ac:dyDescent="0.3">
      <c r="A471" s="46"/>
      <c r="B471" s="3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4.25" customHeight="1" x14ac:dyDescent="0.3">
      <c r="A472" s="46"/>
      <c r="B472" s="3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4.25" customHeight="1" x14ac:dyDescent="0.3">
      <c r="A473" s="46"/>
      <c r="B473" s="3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4.25" customHeight="1" x14ac:dyDescent="0.3">
      <c r="A474" s="46"/>
      <c r="B474" s="3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4.25" customHeight="1" x14ac:dyDescent="0.3">
      <c r="A475" s="46"/>
      <c r="B475" s="3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4.25" customHeight="1" x14ac:dyDescent="0.3">
      <c r="A476" s="46"/>
      <c r="B476" s="3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4.25" customHeight="1" x14ac:dyDescent="0.3">
      <c r="A477" s="46"/>
      <c r="B477" s="3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4.25" customHeight="1" x14ac:dyDescent="0.3">
      <c r="A478" s="46"/>
      <c r="B478" s="3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4.25" customHeight="1" x14ac:dyDescent="0.3">
      <c r="A479" s="46"/>
      <c r="B479" s="3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4.25" customHeight="1" x14ac:dyDescent="0.3">
      <c r="A480" s="46"/>
      <c r="B480" s="3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4.25" customHeight="1" x14ac:dyDescent="0.3">
      <c r="A481" s="46"/>
      <c r="B481" s="3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4.25" customHeight="1" x14ac:dyDescent="0.3">
      <c r="A482" s="46"/>
      <c r="B482" s="3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4.25" customHeight="1" x14ac:dyDescent="0.3">
      <c r="A483" s="46"/>
      <c r="B483" s="3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4.25" customHeight="1" x14ac:dyDescent="0.3">
      <c r="A484" s="46"/>
      <c r="B484" s="3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4.25" customHeight="1" x14ac:dyDescent="0.3">
      <c r="A485" s="46"/>
      <c r="B485" s="3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4.25" customHeight="1" x14ac:dyDescent="0.3">
      <c r="A486" s="46"/>
      <c r="B486" s="3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4.25" customHeight="1" x14ac:dyDescent="0.3">
      <c r="A487" s="46"/>
      <c r="B487" s="3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4.25" customHeight="1" x14ac:dyDescent="0.3">
      <c r="A488" s="46"/>
      <c r="B488" s="3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4.25" customHeight="1" x14ac:dyDescent="0.3">
      <c r="A489" s="46"/>
      <c r="B489" s="3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4.25" customHeight="1" x14ac:dyDescent="0.3">
      <c r="A490" s="46"/>
      <c r="B490" s="3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4.25" customHeight="1" x14ac:dyDescent="0.3">
      <c r="A491" s="46"/>
      <c r="B491" s="3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4.25" customHeight="1" x14ac:dyDescent="0.3">
      <c r="A492" s="46"/>
      <c r="B492" s="3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4.25" customHeight="1" x14ac:dyDescent="0.3">
      <c r="A493" s="46"/>
      <c r="B493" s="3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4.25" customHeight="1" x14ac:dyDescent="0.3">
      <c r="A494" s="46"/>
      <c r="B494" s="3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4.25" customHeight="1" x14ac:dyDescent="0.3">
      <c r="A495" s="46"/>
      <c r="B495" s="3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4.25" customHeight="1" x14ac:dyDescent="0.3">
      <c r="A496" s="46"/>
      <c r="B496" s="3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4.25" customHeight="1" x14ac:dyDescent="0.3">
      <c r="A497" s="46"/>
      <c r="B497" s="3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4.25" customHeight="1" x14ac:dyDescent="0.3">
      <c r="A498" s="46"/>
      <c r="B498" s="3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4.25" customHeight="1" x14ac:dyDescent="0.3">
      <c r="A499" s="46"/>
      <c r="B499" s="3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4.25" customHeight="1" x14ac:dyDescent="0.3">
      <c r="A500" s="46"/>
      <c r="B500" s="3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4.25" customHeight="1" x14ac:dyDescent="0.3">
      <c r="A501" s="46"/>
      <c r="B501" s="3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4.25" customHeight="1" x14ac:dyDescent="0.3">
      <c r="A502" s="46"/>
      <c r="B502" s="3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4.25" customHeight="1" x14ac:dyDescent="0.3">
      <c r="A503" s="46"/>
      <c r="B503" s="3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4.25" customHeight="1" x14ac:dyDescent="0.3">
      <c r="A504" s="46"/>
      <c r="B504" s="3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4.25" customHeight="1" x14ac:dyDescent="0.3">
      <c r="A505" s="46"/>
      <c r="B505" s="3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4.25" customHeight="1" x14ac:dyDescent="0.3">
      <c r="A506" s="46"/>
      <c r="B506" s="3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4.25" customHeight="1" x14ac:dyDescent="0.3">
      <c r="A507" s="46"/>
      <c r="B507" s="3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4.25" customHeight="1" x14ac:dyDescent="0.3">
      <c r="A508" s="46"/>
      <c r="B508" s="3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4.25" customHeight="1" x14ac:dyDescent="0.3">
      <c r="A509" s="46"/>
      <c r="B509" s="3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4.25" customHeight="1" x14ac:dyDescent="0.3">
      <c r="A510" s="46"/>
      <c r="B510" s="3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4.25" customHeight="1" x14ac:dyDescent="0.3">
      <c r="A511" s="46"/>
      <c r="B511" s="3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4.25" customHeight="1" x14ac:dyDescent="0.3">
      <c r="A512" s="46"/>
      <c r="B512" s="3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4.25" customHeight="1" x14ac:dyDescent="0.3">
      <c r="A513" s="46"/>
      <c r="B513" s="3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4.25" customHeight="1" x14ac:dyDescent="0.3">
      <c r="A514" s="46"/>
      <c r="B514" s="3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4.25" customHeight="1" x14ac:dyDescent="0.3">
      <c r="A515" s="46"/>
      <c r="B515" s="3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4.25" customHeight="1" x14ac:dyDescent="0.3">
      <c r="A516" s="46"/>
      <c r="B516" s="3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4.25" customHeight="1" x14ac:dyDescent="0.3">
      <c r="A517" s="46"/>
      <c r="B517" s="3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4.25" customHeight="1" x14ac:dyDescent="0.3">
      <c r="A518" s="46"/>
      <c r="B518" s="3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4.25" customHeight="1" x14ac:dyDescent="0.3">
      <c r="A519" s="46"/>
      <c r="B519" s="3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4.25" customHeight="1" x14ac:dyDescent="0.3">
      <c r="A520" s="46"/>
      <c r="B520" s="3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4.25" customHeight="1" x14ac:dyDescent="0.3">
      <c r="A521" s="46"/>
      <c r="B521" s="3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4.25" customHeight="1" x14ac:dyDescent="0.3">
      <c r="A522" s="46"/>
      <c r="B522" s="3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4.25" customHeight="1" x14ac:dyDescent="0.3">
      <c r="A523" s="46"/>
      <c r="B523" s="3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4.25" customHeight="1" x14ac:dyDescent="0.3">
      <c r="A524" s="46"/>
      <c r="B524" s="3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4.25" customHeight="1" x14ac:dyDescent="0.3">
      <c r="A525" s="46"/>
      <c r="B525" s="3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4.25" customHeight="1" x14ac:dyDescent="0.3">
      <c r="A526" s="46"/>
      <c r="B526" s="3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4.25" customHeight="1" x14ac:dyDescent="0.3">
      <c r="A527" s="46"/>
      <c r="B527" s="3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4.25" customHeight="1" x14ac:dyDescent="0.3">
      <c r="A528" s="46"/>
      <c r="B528" s="3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4.25" customHeight="1" x14ac:dyDescent="0.3">
      <c r="A529" s="46"/>
      <c r="B529" s="3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4.25" customHeight="1" x14ac:dyDescent="0.3">
      <c r="A530" s="46"/>
      <c r="B530" s="3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4.25" customHeight="1" x14ac:dyDescent="0.3">
      <c r="A531" s="46"/>
      <c r="B531" s="3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4.25" customHeight="1" x14ac:dyDescent="0.3">
      <c r="A532" s="46"/>
      <c r="B532" s="3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4.25" customHeight="1" x14ac:dyDescent="0.3">
      <c r="A533" s="46"/>
      <c r="B533" s="3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4.25" customHeight="1" x14ac:dyDescent="0.3">
      <c r="A534" s="46"/>
      <c r="B534" s="3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4.25" customHeight="1" x14ac:dyDescent="0.3">
      <c r="A535" s="46"/>
      <c r="B535" s="3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4.25" customHeight="1" x14ac:dyDescent="0.3">
      <c r="A536" s="46"/>
      <c r="B536" s="3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4.25" customHeight="1" x14ac:dyDescent="0.3">
      <c r="A537" s="46"/>
      <c r="B537" s="3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4.25" customHeight="1" x14ac:dyDescent="0.3">
      <c r="A538" s="46"/>
      <c r="B538" s="3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4.25" customHeight="1" x14ac:dyDescent="0.3">
      <c r="A539" s="46"/>
      <c r="B539" s="3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4.25" customHeight="1" x14ac:dyDescent="0.3">
      <c r="A540" s="46"/>
      <c r="B540" s="3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4.25" customHeight="1" x14ac:dyDescent="0.3">
      <c r="A541" s="46"/>
      <c r="B541" s="3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4.25" customHeight="1" x14ac:dyDescent="0.3">
      <c r="A542" s="46"/>
      <c r="B542" s="3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4.25" customHeight="1" x14ac:dyDescent="0.3">
      <c r="A543" s="46"/>
      <c r="B543" s="3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4.25" customHeight="1" x14ac:dyDescent="0.3">
      <c r="A544" s="46"/>
      <c r="B544" s="3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4.25" customHeight="1" x14ac:dyDescent="0.3">
      <c r="A545" s="46"/>
      <c r="B545" s="3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4.25" customHeight="1" x14ac:dyDescent="0.3">
      <c r="A546" s="46"/>
      <c r="B546" s="3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4.25" customHeight="1" x14ac:dyDescent="0.3">
      <c r="A547" s="46"/>
      <c r="B547" s="3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4.25" customHeight="1" x14ac:dyDescent="0.3">
      <c r="A548" s="46"/>
      <c r="B548" s="3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4.25" customHeight="1" x14ac:dyDescent="0.3">
      <c r="A549" s="46"/>
      <c r="B549" s="3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4.25" customHeight="1" x14ac:dyDescent="0.3">
      <c r="A550" s="46"/>
      <c r="B550" s="3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4.25" customHeight="1" x14ac:dyDescent="0.3">
      <c r="A551" s="46"/>
      <c r="B551" s="3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4.25" customHeight="1" x14ac:dyDescent="0.3">
      <c r="A552" s="46"/>
      <c r="B552" s="3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4.25" customHeight="1" x14ac:dyDescent="0.3">
      <c r="A553" s="46"/>
      <c r="B553" s="3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4.25" customHeight="1" x14ac:dyDescent="0.3">
      <c r="A554" s="46"/>
      <c r="B554" s="3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4.25" customHeight="1" x14ac:dyDescent="0.3">
      <c r="A555" s="46"/>
      <c r="B555" s="3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4.25" customHeight="1" x14ac:dyDescent="0.3">
      <c r="A556" s="46"/>
      <c r="B556" s="3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4.25" customHeight="1" x14ac:dyDescent="0.3">
      <c r="A557" s="46"/>
      <c r="B557" s="3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4.25" customHeight="1" x14ac:dyDescent="0.3">
      <c r="A558" s="46"/>
      <c r="B558" s="3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4.25" customHeight="1" x14ac:dyDescent="0.3">
      <c r="A559" s="46"/>
      <c r="B559" s="3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4.25" customHeight="1" x14ac:dyDescent="0.3">
      <c r="A560" s="46"/>
      <c r="B560" s="3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4.25" customHeight="1" x14ac:dyDescent="0.3">
      <c r="A561" s="46"/>
      <c r="B561" s="3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4.25" customHeight="1" x14ac:dyDescent="0.3">
      <c r="A562" s="46"/>
      <c r="B562" s="3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4.25" customHeight="1" x14ac:dyDescent="0.3">
      <c r="A563" s="46"/>
      <c r="B563" s="3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4.25" customHeight="1" x14ac:dyDescent="0.3">
      <c r="A564" s="46"/>
      <c r="B564" s="3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4.25" customHeight="1" x14ac:dyDescent="0.3">
      <c r="A565" s="46"/>
      <c r="B565" s="3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4.25" customHeight="1" x14ac:dyDescent="0.3">
      <c r="A566" s="46"/>
      <c r="B566" s="3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4.25" customHeight="1" x14ac:dyDescent="0.3">
      <c r="A567" s="46"/>
      <c r="B567" s="3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4.25" customHeight="1" x14ac:dyDescent="0.3">
      <c r="A568" s="46"/>
      <c r="B568" s="3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4.25" customHeight="1" x14ac:dyDescent="0.3">
      <c r="A569" s="46"/>
      <c r="B569" s="3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4.25" customHeight="1" x14ac:dyDescent="0.3">
      <c r="A570" s="46"/>
      <c r="B570" s="3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4.25" customHeight="1" x14ac:dyDescent="0.3">
      <c r="A571" s="46"/>
      <c r="B571" s="3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4.25" customHeight="1" x14ac:dyDescent="0.3">
      <c r="A572" s="46"/>
      <c r="B572" s="3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4.25" customHeight="1" x14ac:dyDescent="0.3">
      <c r="A573" s="46"/>
      <c r="B573" s="3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4.25" customHeight="1" x14ac:dyDescent="0.3">
      <c r="A574" s="46"/>
      <c r="B574" s="3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4.25" customHeight="1" x14ac:dyDescent="0.3">
      <c r="A575" s="46"/>
      <c r="B575" s="3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4.25" customHeight="1" x14ac:dyDescent="0.3">
      <c r="A576" s="46"/>
      <c r="B576" s="3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4.25" customHeight="1" x14ac:dyDescent="0.3">
      <c r="A577" s="46"/>
      <c r="B577" s="3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4.25" customHeight="1" x14ac:dyDescent="0.3">
      <c r="A578" s="46"/>
      <c r="B578" s="3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4.25" customHeight="1" x14ac:dyDescent="0.3">
      <c r="A579" s="46"/>
      <c r="B579" s="3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4.25" customHeight="1" x14ac:dyDescent="0.3">
      <c r="A580" s="46"/>
      <c r="B580" s="3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4.25" customHeight="1" x14ac:dyDescent="0.3">
      <c r="A581" s="46"/>
      <c r="B581" s="3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4.25" customHeight="1" x14ac:dyDescent="0.3">
      <c r="A582" s="46"/>
      <c r="B582" s="3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4.25" customHeight="1" x14ac:dyDescent="0.3">
      <c r="A583" s="46"/>
      <c r="B583" s="3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4.25" customHeight="1" x14ac:dyDescent="0.3">
      <c r="A584" s="46"/>
      <c r="B584" s="3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4.25" customHeight="1" x14ac:dyDescent="0.3">
      <c r="A585" s="46"/>
      <c r="B585" s="3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4.25" customHeight="1" x14ac:dyDescent="0.3">
      <c r="A586" s="46"/>
      <c r="B586" s="3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4.25" customHeight="1" x14ac:dyDescent="0.3">
      <c r="A587" s="46"/>
      <c r="B587" s="3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4.25" customHeight="1" x14ac:dyDescent="0.3">
      <c r="A588" s="46"/>
      <c r="B588" s="3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4.25" customHeight="1" x14ac:dyDescent="0.3">
      <c r="A589" s="46"/>
      <c r="B589" s="3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4.25" customHeight="1" x14ac:dyDescent="0.3">
      <c r="A590" s="46"/>
      <c r="B590" s="3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4.25" customHeight="1" x14ac:dyDescent="0.3">
      <c r="A591" s="46"/>
      <c r="B591" s="3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4.25" customHeight="1" x14ac:dyDescent="0.3">
      <c r="A592" s="46"/>
      <c r="B592" s="3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4.25" customHeight="1" x14ac:dyDescent="0.3">
      <c r="A593" s="46"/>
      <c r="B593" s="3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4.25" customHeight="1" x14ac:dyDescent="0.3">
      <c r="A594" s="46"/>
      <c r="B594" s="3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4.25" customHeight="1" x14ac:dyDescent="0.3">
      <c r="A595" s="46"/>
      <c r="B595" s="3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4.25" customHeight="1" x14ac:dyDescent="0.3">
      <c r="A596" s="46"/>
      <c r="B596" s="3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4.25" customHeight="1" x14ac:dyDescent="0.3">
      <c r="A597" s="46"/>
      <c r="B597" s="3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4.25" customHeight="1" x14ac:dyDescent="0.3">
      <c r="A598" s="46"/>
      <c r="B598" s="3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4.25" customHeight="1" x14ac:dyDescent="0.3">
      <c r="A599" s="46"/>
      <c r="B599" s="3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4.25" customHeight="1" x14ac:dyDescent="0.3">
      <c r="A600" s="46"/>
      <c r="B600" s="3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4.25" customHeight="1" x14ac:dyDescent="0.3">
      <c r="A601" s="46"/>
      <c r="B601" s="3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4.25" customHeight="1" x14ac:dyDescent="0.3">
      <c r="A602" s="46"/>
      <c r="B602" s="3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4.25" customHeight="1" x14ac:dyDescent="0.3">
      <c r="A603" s="46"/>
      <c r="B603" s="3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4.25" customHeight="1" x14ac:dyDescent="0.3">
      <c r="A604" s="46"/>
      <c r="B604" s="3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4.25" customHeight="1" x14ac:dyDescent="0.3">
      <c r="A605" s="46"/>
      <c r="B605" s="3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4.25" customHeight="1" x14ac:dyDescent="0.3">
      <c r="A606" s="46"/>
      <c r="B606" s="3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4.25" customHeight="1" x14ac:dyDescent="0.3">
      <c r="A607" s="46"/>
      <c r="B607" s="3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4.25" customHeight="1" x14ac:dyDescent="0.3">
      <c r="A608" s="46"/>
      <c r="B608" s="3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4.25" customHeight="1" x14ac:dyDescent="0.3">
      <c r="A609" s="46"/>
      <c r="B609" s="3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4.25" customHeight="1" x14ac:dyDescent="0.3">
      <c r="A610" s="46"/>
      <c r="B610" s="3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4.25" customHeight="1" x14ac:dyDescent="0.3">
      <c r="A611" s="46"/>
      <c r="B611" s="3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4.25" customHeight="1" x14ac:dyDescent="0.3">
      <c r="A612" s="46"/>
      <c r="B612" s="3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4.25" customHeight="1" x14ac:dyDescent="0.3">
      <c r="A613" s="46"/>
      <c r="B613" s="3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4.25" customHeight="1" x14ac:dyDescent="0.3">
      <c r="A614" s="46"/>
      <c r="B614" s="3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4.25" customHeight="1" x14ac:dyDescent="0.3">
      <c r="A615" s="46"/>
      <c r="B615" s="3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4.25" customHeight="1" x14ac:dyDescent="0.3">
      <c r="A616" s="46"/>
      <c r="B616" s="3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4.25" customHeight="1" x14ac:dyDescent="0.3">
      <c r="A617" s="46"/>
      <c r="B617" s="3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4.25" customHeight="1" x14ac:dyDescent="0.3">
      <c r="A618" s="46"/>
      <c r="B618" s="3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4.25" customHeight="1" x14ac:dyDescent="0.3">
      <c r="A619" s="46"/>
      <c r="B619" s="3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4.25" customHeight="1" x14ac:dyDescent="0.3">
      <c r="A620" s="46"/>
      <c r="B620" s="3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4.25" customHeight="1" x14ac:dyDescent="0.3">
      <c r="A621" s="46"/>
      <c r="B621" s="3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4.25" customHeight="1" x14ac:dyDescent="0.3">
      <c r="A622" s="46"/>
      <c r="B622" s="3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4.25" customHeight="1" x14ac:dyDescent="0.3">
      <c r="A623" s="46"/>
      <c r="B623" s="3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4.25" customHeight="1" x14ac:dyDescent="0.3">
      <c r="A624" s="46"/>
      <c r="B624" s="3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4.25" customHeight="1" x14ac:dyDescent="0.3">
      <c r="A625" s="46"/>
      <c r="B625" s="3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4.25" customHeight="1" x14ac:dyDescent="0.3">
      <c r="A626" s="46"/>
      <c r="B626" s="3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4.25" customHeight="1" x14ac:dyDescent="0.3">
      <c r="A627" s="46"/>
      <c r="B627" s="3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4.25" customHeight="1" x14ac:dyDescent="0.3">
      <c r="A628" s="46"/>
      <c r="B628" s="3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4.25" customHeight="1" x14ac:dyDescent="0.3">
      <c r="A629" s="46"/>
      <c r="B629" s="3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4.25" customHeight="1" x14ac:dyDescent="0.3">
      <c r="A630" s="46"/>
      <c r="B630" s="3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4.25" customHeight="1" x14ac:dyDescent="0.3">
      <c r="A631" s="46"/>
      <c r="B631" s="3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4.25" customHeight="1" x14ac:dyDescent="0.3">
      <c r="A632" s="46"/>
      <c r="B632" s="3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4.25" customHeight="1" x14ac:dyDescent="0.3">
      <c r="A633" s="46"/>
      <c r="B633" s="3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4.25" customHeight="1" x14ac:dyDescent="0.3">
      <c r="A634" s="46"/>
      <c r="B634" s="3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4.25" customHeight="1" x14ac:dyDescent="0.3">
      <c r="A635" s="46"/>
      <c r="B635" s="3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4.25" customHeight="1" x14ac:dyDescent="0.3">
      <c r="A636" s="46"/>
      <c r="B636" s="3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4.25" customHeight="1" x14ac:dyDescent="0.3">
      <c r="A637" s="46"/>
      <c r="B637" s="3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4.25" customHeight="1" x14ac:dyDescent="0.3">
      <c r="A638" s="46"/>
      <c r="B638" s="3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4.25" customHeight="1" x14ac:dyDescent="0.3">
      <c r="A639" s="46"/>
      <c r="B639" s="3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4.25" customHeight="1" x14ac:dyDescent="0.3">
      <c r="A640" s="46"/>
      <c r="B640" s="3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4.25" customHeight="1" x14ac:dyDescent="0.3">
      <c r="A641" s="46"/>
      <c r="B641" s="3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4.25" customHeight="1" x14ac:dyDescent="0.3">
      <c r="A642" s="46"/>
      <c r="B642" s="3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4.25" customHeight="1" x14ac:dyDescent="0.3">
      <c r="A643" s="46"/>
      <c r="B643" s="3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4.25" customHeight="1" x14ac:dyDescent="0.3">
      <c r="A644" s="46"/>
      <c r="B644" s="3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4.25" customHeight="1" x14ac:dyDescent="0.3">
      <c r="A645" s="46"/>
      <c r="B645" s="3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4.25" customHeight="1" x14ac:dyDescent="0.3">
      <c r="A646" s="46"/>
      <c r="B646" s="3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4.25" customHeight="1" x14ac:dyDescent="0.3">
      <c r="A647" s="46"/>
      <c r="B647" s="3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4.25" customHeight="1" x14ac:dyDescent="0.3">
      <c r="A648" s="46"/>
      <c r="B648" s="3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4.25" customHeight="1" x14ac:dyDescent="0.3">
      <c r="A649" s="46"/>
      <c r="B649" s="3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4.25" customHeight="1" x14ac:dyDescent="0.3">
      <c r="A650" s="46"/>
      <c r="B650" s="3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4.25" customHeight="1" x14ac:dyDescent="0.3">
      <c r="A651" s="46"/>
      <c r="B651" s="3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4.25" customHeight="1" x14ac:dyDescent="0.3">
      <c r="A652" s="46"/>
      <c r="B652" s="3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4.25" customHeight="1" x14ac:dyDescent="0.3">
      <c r="A653" s="46"/>
      <c r="B653" s="3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4.25" customHeight="1" x14ac:dyDescent="0.3">
      <c r="A654" s="46"/>
      <c r="B654" s="3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4.25" customHeight="1" x14ac:dyDescent="0.3">
      <c r="A655" s="46"/>
      <c r="B655" s="3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4.25" customHeight="1" x14ac:dyDescent="0.3">
      <c r="A656" s="46"/>
      <c r="B656" s="3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4.25" customHeight="1" x14ac:dyDescent="0.3">
      <c r="A657" s="46"/>
      <c r="B657" s="3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4.25" customHeight="1" x14ac:dyDescent="0.3">
      <c r="A658" s="46"/>
      <c r="B658" s="3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4.25" customHeight="1" x14ac:dyDescent="0.3">
      <c r="A659" s="46"/>
      <c r="B659" s="3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4.25" customHeight="1" x14ac:dyDescent="0.3">
      <c r="A660" s="46"/>
      <c r="B660" s="3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4.25" customHeight="1" x14ac:dyDescent="0.3">
      <c r="A661" s="46"/>
      <c r="B661" s="3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4.25" customHeight="1" x14ac:dyDescent="0.3">
      <c r="A662" s="46"/>
      <c r="B662" s="3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4.25" customHeight="1" x14ac:dyDescent="0.3">
      <c r="A663" s="46"/>
      <c r="B663" s="3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4.25" customHeight="1" x14ac:dyDescent="0.3">
      <c r="A664" s="46"/>
      <c r="B664" s="3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4.25" customHeight="1" x14ac:dyDescent="0.3">
      <c r="A665" s="46"/>
      <c r="B665" s="3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4.25" customHeight="1" x14ac:dyDescent="0.3">
      <c r="A666" s="46"/>
      <c r="B666" s="3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4.25" customHeight="1" x14ac:dyDescent="0.3">
      <c r="A667" s="46"/>
      <c r="B667" s="3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4.25" customHeight="1" x14ac:dyDescent="0.3">
      <c r="A668" s="46"/>
      <c r="B668" s="3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4.25" customHeight="1" x14ac:dyDescent="0.3">
      <c r="A669" s="46"/>
      <c r="B669" s="3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4.25" customHeight="1" x14ac:dyDescent="0.3">
      <c r="A670" s="46"/>
      <c r="B670" s="3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4.25" customHeight="1" x14ac:dyDescent="0.3">
      <c r="A671" s="46"/>
      <c r="B671" s="3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4.25" customHeight="1" x14ac:dyDescent="0.3">
      <c r="A672" s="46"/>
      <c r="B672" s="3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4.25" customHeight="1" x14ac:dyDescent="0.3">
      <c r="A673" s="46"/>
      <c r="B673" s="3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4.25" customHeight="1" x14ac:dyDescent="0.3">
      <c r="A674" s="46"/>
      <c r="B674" s="3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4.25" customHeight="1" x14ac:dyDescent="0.3">
      <c r="A675" s="46"/>
      <c r="B675" s="3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4.25" customHeight="1" x14ac:dyDescent="0.3">
      <c r="A676" s="46"/>
      <c r="B676" s="3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4.25" customHeight="1" x14ac:dyDescent="0.3">
      <c r="A677" s="46"/>
      <c r="B677" s="3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4.25" customHeight="1" x14ac:dyDescent="0.3">
      <c r="A678" s="46"/>
      <c r="B678" s="3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4.25" customHeight="1" x14ac:dyDescent="0.3">
      <c r="A679" s="46"/>
      <c r="B679" s="3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4.25" customHeight="1" x14ac:dyDescent="0.3">
      <c r="A680" s="46"/>
      <c r="B680" s="3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4.25" customHeight="1" x14ac:dyDescent="0.3">
      <c r="A681" s="46"/>
      <c r="B681" s="3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4.25" customHeight="1" x14ac:dyDescent="0.3">
      <c r="A682" s="46"/>
      <c r="B682" s="3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4.25" customHeight="1" x14ac:dyDescent="0.3">
      <c r="A683" s="46"/>
      <c r="B683" s="3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4.25" customHeight="1" x14ac:dyDescent="0.3">
      <c r="A684" s="46"/>
      <c r="B684" s="3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4.25" customHeight="1" x14ac:dyDescent="0.3">
      <c r="A685" s="46"/>
      <c r="B685" s="3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4.25" customHeight="1" x14ac:dyDescent="0.3">
      <c r="A686" s="46"/>
      <c r="B686" s="3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4.25" customHeight="1" x14ac:dyDescent="0.3">
      <c r="A687" s="46"/>
      <c r="B687" s="3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4.25" customHeight="1" x14ac:dyDescent="0.3">
      <c r="A688" s="46"/>
      <c r="B688" s="3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4.25" customHeight="1" x14ac:dyDescent="0.3">
      <c r="A689" s="46"/>
      <c r="B689" s="3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4.25" customHeight="1" x14ac:dyDescent="0.3">
      <c r="A690" s="46"/>
      <c r="B690" s="3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4.25" customHeight="1" x14ac:dyDescent="0.3">
      <c r="A691" s="46"/>
      <c r="B691" s="3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4.25" customHeight="1" x14ac:dyDescent="0.3">
      <c r="A692" s="46"/>
      <c r="B692" s="3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4.25" customHeight="1" x14ac:dyDescent="0.3">
      <c r="A693" s="46"/>
      <c r="B693" s="3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4.25" customHeight="1" x14ac:dyDescent="0.3">
      <c r="A694" s="46"/>
      <c r="B694" s="3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4.25" customHeight="1" x14ac:dyDescent="0.3">
      <c r="A695" s="46"/>
      <c r="B695" s="3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4.25" customHeight="1" x14ac:dyDescent="0.3">
      <c r="A696" s="46"/>
      <c r="B696" s="3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4.25" customHeight="1" x14ac:dyDescent="0.3">
      <c r="A697" s="46"/>
      <c r="B697" s="3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4.25" customHeight="1" x14ac:dyDescent="0.3">
      <c r="A698" s="46"/>
      <c r="B698" s="3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4.25" customHeight="1" x14ac:dyDescent="0.3">
      <c r="A699" s="46"/>
      <c r="B699" s="3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4.25" customHeight="1" x14ac:dyDescent="0.3">
      <c r="A700" s="46"/>
      <c r="B700" s="3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4.25" customHeight="1" x14ac:dyDescent="0.3">
      <c r="A701" s="46"/>
      <c r="B701" s="3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4.25" customHeight="1" x14ac:dyDescent="0.3">
      <c r="A702" s="46"/>
      <c r="B702" s="3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4.25" customHeight="1" x14ac:dyDescent="0.3">
      <c r="A703" s="46"/>
      <c r="B703" s="3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4.25" customHeight="1" x14ac:dyDescent="0.3">
      <c r="A704" s="46"/>
      <c r="B704" s="3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4.25" customHeight="1" x14ac:dyDescent="0.3">
      <c r="A705" s="46"/>
      <c r="B705" s="3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4.25" customHeight="1" x14ac:dyDescent="0.3">
      <c r="A706" s="46"/>
      <c r="B706" s="3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4.25" customHeight="1" x14ac:dyDescent="0.3">
      <c r="A707" s="46"/>
      <c r="B707" s="3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4.25" customHeight="1" x14ac:dyDescent="0.3">
      <c r="A708" s="46"/>
      <c r="B708" s="3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4.25" customHeight="1" x14ac:dyDescent="0.3">
      <c r="A709" s="46"/>
      <c r="B709" s="3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4.25" customHeight="1" x14ac:dyDescent="0.3">
      <c r="A710" s="46"/>
      <c r="B710" s="3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4.25" customHeight="1" x14ac:dyDescent="0.3">
      <c r="A711" s="46"/>
      <c r="B711" s="3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4.25" customHeight="1" x14ac:dyDescent="0.3">
      <c r="A712" s="46"/>
      <c r="B712" s="3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4.25" customHeight="1" x14ac:dyDescent="0.3">
      <c r="A713" s="46"/>
      <c r="B713" s="3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4.25" customHeight="1" x14ac:dyDescent="0.3">
      <c r="A714" s="46"/>
      <c r="B714" s="3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4.25" customHeight="1" x14ac:dyDescent="0.3">
      <c r="A715" s="46"/>
      <c r="B715" s="3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4.25" customHeight="1" x14ac:dyDescent="0.3">
      <c r="A716" s="46"/>
      <c r="B716" s="3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4.25" customHeight="1" x14ac:dyDescent="0.3">
      <c r="A717" s="46"/>
      <c r="B717" s="3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4.25" customHeight="1" x14ac:dyDescent="0.3">
      <c r="A718" s="46"/>
      <c r="B718" s="3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4.25" customHeight="1" x14ac:dyDescent="0.3">
      <c r="A719" s="46"/>
      <c r="B719" s="3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4.25" customHeight="1" x14ac:dyDescent="0.3">
      <c r="A720" s="46"/>
      <c r="B720" s="3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4.25" customHeight="1" x14ac:dyDescent="0.3">
      <c r="A721" s="46"/>
      <c r="B721" s="3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4.25" customHeight="1" x14ac:dyDescent="0.3">
      <c r="A722" s="46"/>
      <c r="B722" s="3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4.25" customHeight="1" x14ac:dyDescent="0.3">
      <c r="A723" s="46"/>
      <c r="B723" s="3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4.25" customHeight="1" x14ac:dyDescent="0.3">
      <c r="A724" s="46"/>
      <c r="B724" s="3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4.25" customHeight="1" x14ac:dyDescent="0.3">
      <c r="A725" s="46"/>
      <c r="B725" s="3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4.25" customHeight="1" x14ac:dyDescent="0.3">
      <c r="A726" s="46"/>
      <c r="B726" s="3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4.25" customHeight="1" x14ac:dyDescent="0.3">
      <c r="A727" s="46"/>
      <c r="B727" s="3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4.25" customHeight="1" x14ac:dyDescent="0.3">
      <c r="A728" s="46"/>
      <c r="B728" s="3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4.25" customHeight="1" x14ac:dyDescent="0.3">
      <c r="A729" s="46"/>
      <c r="B729" s="3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4.25" customHeight="1" x14ac:dyDescent="0.3">
      <c r="A730" s="46"/>
      <c r="B730" s="3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4.25" customHeight="1" x14ac:dyDescent="0.3">
      <c r="A731" s="46"/>
      <c r="B731" s="3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4.25" customHeight="1" x14ac:dyDescent="0.3">
      <c r="A732" s="46"/>
      <c r="B732" s="3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4.25" customHeight="1" x14ac:dyDescent="0.3">
      <c r="A733" s="46"/>
      <c r="B733" s="3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4.25" customHeight="1" x14ac:dyDescent="0.3">
      <c r="A734" s="46"/>
      <c r="B734" s="3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4.25" customHeight="1" x14ac:dyDescent="0.3">
      <c r="A735" s="46"/>
      <c r="B735" s="3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4.25" customHeight="1" x14ac:dyDescent="0.3">
      <c r="A736" s="46"/>
      <c r="B736" s="3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4.25" customHeight="1" x14ac:dyDescent="0.3">
      <c r="A737" s="46"/>
      <c r="B737" s="3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4.25" customHeight="1" x14ac:dyDescent="0.3">
      <c r="A738" s="46"/>
      <c r="B738" s="3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4.25" customHeight="1" x14ac:dyDescent="0.3">
      <c r="A739" s="46"/>
      <c r="B739" s="3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4.25" customHeight="1" x14ac:dyDescent="0.3">
      <c r="A740" s="46"/>
      <c r="B740" s="3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4.25" customHeight="1" x14ac:dyDescent="0.3">
      <c r="A741" s="46"/>
      <c r="B741" s="3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4.25" customHeight="1" x14ac:dyDescent="0.3">
      <c r="A742" s="46"/>
      <c r="B742" s="3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4.25" customHeight="1" x14ac:dyDescent="0.3">
      <c r="A743" s="46"/>
      <c r="B743" s="3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4.25" customHeight="1" x14ac:dyDescent="0.3">
      <c r="A744" s="46"/>
      <c r="B744" s="3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4.25" customHeight="1" x14ac:dyDescent="0.3">
      <c r="A745" s="46"/>
      <c r="B745" s="3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4.25" customHeight="1" x14ac:dyDescent="0.3">
      <c r="A746" s="46"/>
      <c r="B746" s="3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4.25" customHeight="1" x14ac:dyDescent="0.3">
      <c r="A747" s="46"/>
      <c r="B747" s="3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4.25" customHeight="1" x14ac:dyDescent="0.3">
      <c r="A748" s="46"/>
      <c r="B748" s="3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4.25" customHeight="1" x14ac:dyDescent="0.3">
      <c r="A749" s="46"/>
      <c r="B749" s="3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4.25" customHeight="1" x14ac:dyDescent="0.3">
      <c r="A750" s="46"/>
      <c r="B750" s="3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4.25" customHeight="1" x14ac:dyDescent="0.3">
      <c r="A751" s="46"/>
      <c r="B751" s="3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4.25" customHeight="1" x14ac:dyDescent="0.3">
      <c r="A752" s="46"/>
      <c r="B752" s="3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4.25" customHeight="1" x14ac:dyDescent="0.3">
      <c r="A753" s="46"/>
      <c r="B753" s="3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4.25" customHeight="1" x14ac:dyDescent="0.3">
      <c r="A754" s="46"/>
      <c r="B754" s="3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4.25" customHeight="1" x14ac:dyDescent="0.3">
      <c r="A755" s="46"/>
      <c r="B755" s="3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4.25" customHeight="1" x14ac:dyDescent="0.3">
      <c r="A756" s="46"/>
      <c r="B756" s="3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4.25" customHeight="1" x14ac:dyDescent="0.3">
      <c r="A757" s="46"/>
      <c r="B757" s="3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4.25" customHeight="1" x14ac:dyDescent="0.3">
      <c r="A758" s="46"/>
      <c r="B758" s="3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4.25" customHeight="1" x14ac:dyDescent="0.3">
      <c r="A759" s="46"/>
      <c r="B759" s="3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4.25" customHeight="1" x14ac:dyDescent="0.3">
      <c r="A760" s="46"/>
      <c r="B760" s="3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4.25" customHeight="1" x14ac:dyDescent="0.3">
      <c r="A761" s="46"/>
      <c r="B761" s="3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4.25" customHeight="1" x14ac:dyDescent="0.3">
      <c r="A762" s="46"/>
      <c r="B762" s="3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4.25" customHeight="1" x14ac:dyDescent="0.3">
      <c r="A763" s="46"/>
      <c r="B763" s="3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4.25" customHeight="1" x14ac:dyDescent="0.3">
      <c r="A764" s="46"/>
      <c r="B764" s="3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4.25" customHeight="1" x14ac:dyDescent="0.3">
      <c r="A765" s="46"/>
      <c r="B765" s="3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4.25" customHeight="1" x14ac:dyDescent="0.3">
      <c r="A766" s="46"/>
      <c r="B766" s="3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4.25" customHeight="1" x14ac:dyDescent="0.3">
      <c r="A767" s="46"/>
      <c r="B767" s="3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4.25" customHeight="1" x14ac:dyDescent="0.3">
      <c r="A768" s="46"/>
      <c r="B768" s="3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4.25" customHeight="1" x14ac:dyDescent="0.3">
      <c r="A769" s="46"/>
      <c r="B769" s="3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4.25" customHeight="1" x14ac:dyDescent="0.3">
      <c r="A770" s="46"/>
      <c r="B770" s="3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4.25" customHeight="1" x14ac:dyDescent="0.3">
      <c r="A771" s="46"/>
      <c r="B771" s="3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4.25" customHeight="1" x14ac:dyDescent="0.3">
      <c r="A772" s="46"/>
      <c r="B772" s="3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4.25" customHeight="1" x14ac:dyDescent="0.3">
      <c r="A773" s="46"/>
      <c r="B773" s="3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4.25" customHeight="1" x14ac:dyDescent="0.3">
      <c r="A774" s="46"/>
      <c r="B774" s="3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4.25" customHeight="1" x14ac:dyDescent="0.3">
      <c r="A775" s="46"/>
      <c r="B775" s="3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4.25" customHeight="1" x14ac:dyDescent="0.3">
      <c r="A776" s="46"/>
      <c r="B776" s="3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4.25" customHeight="1" x14ac:dyDescent="0.3">
      <c r="A777" s="46"/>
      <c r="B777" s="3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4.25" customHeight="1" x14ac:dyDescent="0.3">
      <c r="A778" s="46"/>
      <c r="B778" s="3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4.25" customHeight="1" x14ac:dyDescent="0.3">
      <c r="A779" s="46"/>
      <c r="B779" s="3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4.25" customHeight="1" x14ac:dyDescent="0.3">
      <c r="A780" s="46"/>
      <c r="B780" s="3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4.25" customHeight="1" x14ac:dyDescent="0.3">
      <c r="A781" s="46"/>
      <c r="B781" s="3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4.25" customHeight="1" x14ac:dyDescent="0.3">
      <c r="A782" s="46"/>
      <c r="B782" s="3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4.25" customHeight="1" x14ac:dyDescent="0.3">
      <c r="A783" s="46"/>
      <c r="B783" s="3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4.25" customHeight="1" x14ac:dyDescent="0.3">
      <c r="A784" s="46"/>
      <c r="B784" s="3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4.25" customHeight="1" x14ac:dyDescent="0.3">
      <c r="A785" s="46"/>
      <c r="B785" s="3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4.25" customHeight="1" x14ac:dyDescent="0.3">
      <c r="A786" s="46"/>
      <c r="B786" s="3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4.25" customHeight="1" x14ac:dyDescent="0.3">
      <c r="A787" s="46"/>
      <c r="B787" s="3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4.25" customHeight="1" x14ac:dyDescent="0.3">
      <c r="A788" s="46"/>
      <c r="B788" s="3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4.25" customHeight="1" x14ac:dyDescent="0.3">
      <c r="A789" s="46"/>
      <c r="B789" s="3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4.25" customHeight="1" x14ac:dyDescent="0.3">
      <c r="A790" s="46"/>
      <c r="B790" s="3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4.25" customHeight="1" x14ac:dyDescent="0.3">
      <c r="A791" s="46"/>
      <c r="B791" s="3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4.25" customHeight="1" x14ac:dyDescent="0.3">
      <c r="A792" s="46"/>
      <c r="B792" s="3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4.25" customHeight="1" x14ac:dyDescent="0.3">
      <c r="A793" s="46"/>
      <c r="B793" s="3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4.25" customHeight="1" x14ac:dyDescent="0.3">
      <c r="A794" s="46"/>
      <c r="B794" s="3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4.25" customHeight="1" x14ac:dyDescent="0.3">
      <c r="A795" s="46"/>
      <c r="B795" s="3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4.25" customHeight="1" x14ac:dyDescent="0.3">
      <c r="A796" s="46"/>
      <c r="B796" s="3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4.25" customHeight="1" x14ac:dyDescent="0.3">
      <c r="A797" s="46"/>
      <c r="B797" s="3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4.25" customHeight="1" x14ac:dyDescent="0.3">
      <c r="A798" s="46"/>
      <c r="B798" s="3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4.25" customHeight="1" x14ac:dyDescent="0.3">
      <c r="A799" s="46"/>
      <c r="B799" s="3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4.25" customHeight="1" x14ac:dyDescent="0.3">
      <c r="A800" s="46"/>
      <c r="B800" s="3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4.25" customHeight="1" x14ac:dyDescent="0.3">
      <c r="A801" s="46"/>
      <c r="B801" s="3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4.25" customHeight="1" x14ac:dyDescent="0.3">
      <c r="A802" s="46"/>
      <c r="B802" s="3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4.25" customHeight="1" x14ac:dyDescent="0.3">
      <c r="A803" s="46"/>
      <c r="B803" s="3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4.25" customHeight="1" x14ac:dyDescent="0.3">
      <c r="A804" s="46"/>
      <c r="B804" s="3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4.25" customHeight="1" x14ac:dyDescent="0.3">
      <c r="A805" s="46"/>
      <c r="B805" s="3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4.25" customHeight="1" x14ac:dyDescent="0.3">
      <c r="A806" s="46"/>
      <c r="B806" s="3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4.25" customHeight="1" x14ac:dyDescent="0.3">
      <c r="A807" s="46"/>
      <c r="B807" s="3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4.25" customHeight="1" x14ac:dyDescent="0.3">
      <c r="A808" s="46"/>
      <c r="B808" s="3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4.25" customHeight="1" x14ac:dyDescent="0.3">
      <c r="A809" s="46"/>
      <c r="B809" s="3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4.25" customHeight="1" x14ac:dyDescent="0.3">
      <c r="A810" s="46"/>
      <c r="B810" s="3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4.25" customHeight="1" x14ac:dyDescent="0.3">
      <c r="A811" s="46"/>
      <c r="B811" s="3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4.25" customHeight="1" x14ac:dyDescent="0.3">
      <c r="A812" s="46"/>
      <c r="B812" s="3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4.25" customHeight="1" x14ac:dyDescent="0.3">
      <c r="A813" s="46"/>
      <c r="B813" s="3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4.25" customHeight="1" x14ac:dyDescent="0.3">
      <c r="A814" s="46"/>
      <c r="B814" s="3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4.25" customHeight="1" x14ac:dyDescent="0.3">
      <c r="A815" s="46"/>
      <c r="B815" s="3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4.25" customHeight="1" x14ac:dyDescent="0.3">
      <c r="A816" s="46"/>
      <c r="B816" s="3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4.25" customHeight="1" x14ac:dyDescent="0.3">
      <c r="A817" s="46"/>
      <c r="B817" s="3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4.25" customHeight="1" x14ac:dyDescent="0.3">
      <c r="A818" s="46"/>
      <c r="B818" s="3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4.25" customHeight="1" x14ac:dyDescent="0.3">
      <c r="A819" s="46"/>
      <c r="B819" s="3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4.25" customHeight="1" x14ac:dyDescent="0.3">
      <c r="A820" s="46"/>
      <c r="B820" s="3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4.25" customHeight="1" x14ac:dyDescent="0.3">
      <c r="A821" s="46"/>
      <c r="B821" s="3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4.25" customHeight="1" x14ac:dyDescent="0.3">
      <c r="A822" s="46"/>
      <c r="B822" s="3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4.25" customHeight="1" x14ac:dyDescent="0.3">
      <c r="A823" s="46"/>
      <c r="B823" s="3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4.25" customHeight="1" x14ac:dyDescent="0.3">
      <c r="A824" s="46"/>
      <c r="B824" s="3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4.25" customHeight="1" x14ac:dyDescent="0.3">
      <c r="A825" s="46"/>
      <c r="B825" s="3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4.25" customHeight="1" x14ac:dyDescent="0.3">
      <c r="A826" s="46"/>
      <c r="B826" s="3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4.25" customHeight="1" x14ac:dyDescent="0.3">
      <c r="A827" s="46"/>
      <c r="B827" s="3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4.25" customHeight="1" x14ac:dyDescent="0.3">
      <c r="A828" s="46"/>
      <c r="B828" s="3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4.25" customHeight="1" x14ac:dyDescent="0.3">
      <c r="A829" s="46"/>
      <c r="B829" s="3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4.25" customHeight="1" x14ac:dyDescent="0.3">
      <c r="A830" s="46"/>
      <c r="B830" s="3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4.25" customHeight="1" x14ac:dyDescent="0.3">
      <c r="A831" s="46"/>
      <c r="B831" s="3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4.25" customHeight="1" x14ac:dyDescent="0.3">
      <c r="A832" s="46"/>
      <c r="B832" s="3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4.25" customHeight="1" x14ac:dyDescent="0.3">
      <c r="A833" s="46"/>
      <c r="B833" s="3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4.25" customHeight="1" x14ac:dyDescent="0.3">
      <c r="A834" s="46"/>
      <c r="B834" s="3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4.25" customHeight="1" x14ac:dyDescent="0.3">
      <c r="A835" s="46"/>
      <c r="B835" s="3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4.25" customHeight="1" x14ac:dyDescent="0.3">
      <c r="A836" s="46"/>
      <c r="B836" s="3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4.25" customHeight="1" x14ac:dyDescent="0.3">
      <c r="A837" s="46"/>
      <c r="B837" s="3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4.25" customHeight="1" x14ac:dyDescent="0.3">
      <c r="A838" s="46"/>
      <c r="B838" s="3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4.25" customHeight="1" x14ac:dyDescent="0.3">
      <c r="A839" s="46"/>
      <c r="B839" s="3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4.25" customHeight="1" x14ac:dyDescent="0.3">
      <c r="A840" s="46"/>
      <c r="B840" s="3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4.25" customHeight="1" x14ac:dyDescent="0.3">
      <c r="A841" s="46"/>
      <c r="B841" s="3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4.25" customHeight="1" x14ac:dyDescent="0.3">
      <c r="A842" s="46"/>
      <c r="B842" s="3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4.25" customHeight="1" x14ac:dyDescent="0.3">
      <c r="A843" s="46"/>
      <c r="B843" s="3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4.25" customHeight="1" x14ac:dyDescent="0.3">
      <c r="A844" s="46"/>
      <c r="B844" s="3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4.25" customHeight="1" x14ac:dyDescent="0.3">
      <c r="A845" s="46"/>
      <c r="B845" s="3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4.25" customHeight="1" x14ac:dyDescent="0.3">
      <c r="A846" s="46"/>
      <c r="B846" s="3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4.25" customHeight="1" x14ac:dyDescent="0.3">
      <c r="A847" s="46"/>
      <c r="B847" s="3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4.25" customHeight="1" x14ac:dyDescent="0.3">
      <c r="A848" s="46"/>
      <c r="B848" s="3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4.25" customHeight="1" x14ac:dyDescent="0.3">
      <c r="A849" s="46"/>
      <c r="B849" s="3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4.25" customHeight="1" x14ac:dyDescent="0.3">
      <c r="A850" s="46"/>
      <c r="B850" s="3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4.25" customHeight="1" x14ac:dyDescent="0.3">
      <c r="A851" s="46"/>
      <c r="B851" s="3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4.25" customHeight="1" x14ac:dyDescent="0.3">
      <c r="A852" s="46"/>
      <c r="B852" s="3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4.25" customHeight="1" x14ac:dyDescent="0.3">
      <c r="A853" s="46"/>
      <c r="B853" s="3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4.25" customHeight="1" x14ac:dyDescent="0.3">
      <c r="A854" s="46"/>
      <c r="B854" s="3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4.25" customHeight="1" x14ac:dyDescent="0.3">
      <c r="A855" s="46"/>
      <c r="B855" s="3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4.25" customHeight="1" x14ac:dyDescent="0.3">
      <c r="A856" s="46"/>
      <c r="B856" s="3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4.25" customHeight="1" x14ac:dyDescent="0.3">
      <c r="A857" s="46"/>
      <c r="B857" s="3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4.25" customHeight="1" x14ac:dyDescent="0.3">
      <c r="A858" s="46"/>
      <c r="B858" s="3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4.25" customHeight="1" x14ac:dyDescent="0.3">
      <c r="A859" s="46"/>
      <c r="B859" s="3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4.25" customHeight="1" x14ac:dyDescent="0.3">
      <c r="A860" s="46"/>
      <c r="B860" s="3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4.25" customHeight="1" x14ac:dyDescent="0.3">
      <c r="A861" s="46"/>
      <c r="B861" s="3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4.25" customHeight="1" x14ac:dyDescent="0.3">
      <c r="A862" s="46"/>
      <c r="B862" s="3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4.25" customHeight="1" x14ac:dyDescent="0.3">
      <c r="A863" s="46"/>
      <c r="B863" s="3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4.25" customHeight="1" x14ac:dyDescent="0.3">
      <c r="A864" s="46"/>
      <c r="B864" s="3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4.25" customHeight="1" x14ac:dyDescent="0.3">
      <c r="A865" s="46"/>
      <c r="B865" s="3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4.25" customHeight="1" x14ac:dyDescent="0.3">
      <c r="A866" s="46"/>
      <c r="B866" s="3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4.25" customHeight="1" x14ac:dyDescent="0.3">
      <c r="A867" s="46"/>
      <c r="B867" s="3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4.25" customHeight="1" x14ac:dyDescent="0.3">
      <c r="A868" s="46"/>
      <c r="B868" s="3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4.25" customHeight="1" x14ac:dyDescent="0.3">
      <c r="A869" s="46"/>
      <c r="B869" s="3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4.25" customHeight="1" x14ac:dyDescent="0.3">
      <c r="A870" s="46"/>
      <c r="B870" s="3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4.25" customHeight="1" x14ac:dyDescent="0.3">
      <c r="A871" s="46"/>
      <c r="B871" s="3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4.25" customHeight="1" x14ac:dyDescent="0.3">
      <c r="A872" s="46"/>
      <c r="B872" s="3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4.25" customHeight="1" x14ac:dyDescent="0.3">
      <c r="A873" s="46"/>
      <c r="B873" s="3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4.25" customHeight="1" x14ac:dyDescent="0.3">
      <c r="A874" s="46"/>
      <c r="B874" s="3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4.25" customHeight="1" x14ac:dyDescent="0.3">
      <c r="A875" s="46"/>
      <c r="B875" s="3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4.25" customHeight="1" x14ac:dyDescent="0.3">
      <c r="A876" s="46"/>
      <c r="B876" s="3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4.25" customHeight="1" x14ac:dyDescent="0.3">
      <c r="A877" s="46"/>
      <c r="B877" s="3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4.25" customHeight="1" x14ac:dyDescent="0.3">
      <c r="A878" s="46"/>
      <c r="B878" s="3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4.25" customHeight="1" x14ac:dyDescent="0.3">
      <c r="A879" s="46"/>
      <c r="B879" s="3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4.25" customHeight="1" x14ac:dyDescent="0.3">
      <c r="A880" s="46"/>
      <c r="B880" s="3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4.25" customHeight="1" x14ac:dyDescent="0.3">
      <c r="A881" s="46"/>
      <c r="B881" s="3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4.25" customHeight="1" x14ac:dyDescent="0.3">
      <c r="A882" s="46"/>
      <c r="B882" s="3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4.25" customHeight="1" x14ac:dyDescent="0.3">
      <c r="A883" s="46"/>
      <c r="B883" s="3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4.25" customHeight="1" x14ac:dyDescent="0.3">
      <c r="A884" s="46"/>
      <c r="B884" s="3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4.25" customHeight="1" x14ac:dyDescent="0.3">
      <c r="A885" s="46"/>
      <c r="B885" s="3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4.25" customHeight="1" x14ac:dyDescent="0.3">
      <c r="A886" s="46"/>
      <c r="B886" s="3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4.25" customHeight="1" x14ac:dyDescent="0.3">
      <c r="A887" s="46"/>
      <c r="B887" s="3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4.25" customHeight="1" x14ac:dyDescent="0.3">
      <c r="A888" s="46"/>
      <c r="B888" s="3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4.25" customHeight="1" x14ac:dyDescent="0.3">
      <c r="A889" s="46"/>
      <c r="B889" s="3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4.25" customHeight="1" x14ac:dyDescent="0.3">
      <c r="A890" s="46"/>
      <c r="B890" s="3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4.25" customHeight="1" x14ac:dyDescent="0.3">
      <c r="A891" s="46"/>
      <c r="B891" s="3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4.25" customHeight="1" x14ac:dyDescent="0.3">
      <c r="A892" s="46"/>
      <c r="B892" s="3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4.25" customHeight="1" x14ac:dyDescent="0.3">
      <c r="A893" s="46"/>
      <c r="B893" s="3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4.25" customHeight="1" x14ac:dyDescent="0.3">
      <c r="A894" s="46"/>
      <c r="B894" s="3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4.25" customHeight="1" x14ac:dyDescent="0.3">
      <c r="A895" s="46"/>
      <c r="B895" s="3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4.25" customHeight="1" x14ac:dyDescent="0.3">
      <c r="A896" s="46"/>
      <c r="B896" s="3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4.25" customHeight="1" x14ac:dyDescent="0.3">
      <c r="A897" s="46"/>
      <c r="B897" s="3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4.25" customHeight="1" x14ac:dyDescent="0.3">
      <c r="A898" s="46"/>
      <c r="B898" s="3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4.25" customHeight="1" x14ac:dyDescent="0.3">
      <c r="A899" s="46"/>
      <c r="B899" s="3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4.25" customHeight="1" x14ac:dyDescent="0.3">
      <c r="A900" s="46"/>
      <c r="B900" s="3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4.25" customHeight="1" x14ac:dyDescent="0.3">
      <c r="A901" s="46"/>
      <c r="B901" s="3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4.25" customHeight="1" x14ac:dyDescent="0.3">
      <c r="A902" s="46"/>
      <c r="B902" s="3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4.25" customHeight="1" x14ac:dyDescent="0.3">
      <c r="A903" s="46"/>
      <c r="B903" s="3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4.25" customHeight="1" x14ac:dyDescent="0.3">
      <c r="A904" s="46"/>
      <c r="B904" s="3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4.25" customHeight="1" x14ac:dyDescent="0.3">
      <c r="A905" s="46"/>
      <c r="B905" s="3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4.25" customHeight="1" x14ac:dyDescent="0.3">
      <c r="A906" s="46"/>
      <c r="B906" s="3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4.25" customHeight="1" x14ac:dyDescent="0.3">
      <c r="A907" s="46"/>
      <c r="B907" s="3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4.25" customHeight="1" x14ac:dyDescent="0.3">
      <c r="A908" s="46"/>
      <c r="B908" s="3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4.25" customHeight="1" x14ac:dyDescent="0.3">
      <c r="A909" s="46"/>
      <c r="B909" s="3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4.25" customHeight="1" x14ac:dyDescent="0.3">
      <c r="A910" s="46"/>
      <c r="B910" s="3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4.25" customHeight="1" x14ac:dyDescent="0.3">
      <c r="A911" s="46"/>
      <c r="B911" s="3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4.25" customHeight="1" x14ac:dyDescent="0.3">
      <c r="A912" s="46"/>
      <c r="B912" s="3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4.25" customHeight="1" x14ac:dyDescent="0.3">
      <c r="A913" s="46"/>
      <c r="B913" s="3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4.25" customHeight="1" x14ac:dyDescent="0.3">
      <c r="A914" s="46"/>
      <c r="B914" s="3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4.25" customHeight="1" x14ac:dyDescent="0.3">
      <c r="A915" s="46"/>
      <c r="B915" s="3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4.25" customHeight="1" x14ac:dyDescent="0.3">
      <c r="A916" s="46"/>
      <c r="B916" s="3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4.25" customHeight="1" x14ac:dyDescent="0.3">
      <c r="A917" s="46"/>
      <c r="B917" s="3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4.25" customHeight="1" x14ac:dyDescent="0.3">
      <c r="A918" s="46"/>
      <c r="B918" s="3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4.25" customHeight="1" x14ac:dyDescent="0.3">
      <c r="A919" s="46"/>
      <c r="B919" s="3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4.25" customHeight="1" x14ac:dyDescent="0.3">
      <c r="A920" s="46"/>
      <c r="B920" s="3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4.25" customHeight="1" x14ac:dyDescent="0.3">
      <c r="A921" s="46"/>
      <c r="B921" s="3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4.25" customHeight="1" x14ac:dyDescent="0.3">
      <c r="A922" s="46"/>
      <c r="B922" s="3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4.25" customHeight="1" x14ac:dyDescent="0.3">
      <c r="A923" s="46"/>
      <c r="B923" s="3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4.25" customHeight="1" x14ac:dyDescent="0.3">
      <c r="A924" s="46"/>
      <c r="B924" s="3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4.25" customHeight="1" x14ac:dyDescent="0.3">
      <c r="A925" s="46"/>
      <c r="B925" s="3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4.25" customHeight="1" x14ac:dyDescent="0.3">
      <c r="A926" s="46"/>
      <c r="B926" s="3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4.25" customHeight="1" x14ac:dyDescent="0.3">
      <c r="A927" s="46"/>
      <c r="B927" s="3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4.25" customHeight="1" x14ac:dyDescent="0.3">
      <c r="A928" s="46"/>
      <c r="B928" s="3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4.25" customHeight="1" x14ac:dyDescent="0.3">
      <c r="A929" s="46"/>
      <c r="B929" s="3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4.25" customHeight="1" x14ac:dyDescent="0.3">
      <c r="A930" s="46"/>
      <c r="B930" s="3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4.25" customHeight="1" x14ac:dyDescent="0.3">
      <c r="A931" s="46"/>
      <c r="B931" s="3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4.25" customHeight="1" x14ac:dyDescent="0.3">
      <c r="A932" s="46"/>
      <c r="B932" s="3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4.25" customHeight="1" x14ac:dyDescent="0.3">
      <c r="A933" s="46"/>
      <c r="B933" s="3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4.25" customHeight="1" x14ac:dyDescent="0.3">
      <c r="A934" s="46"/>
      <c r="B934" s="3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4.25" customHeight="1" x14ac:dyDescent="0.3">
      <c r="A935" s="46"/>
      <c r="B935" s="3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4.25" customHeight="1" x14ac:dyDescent="0.3">
      <c r="A936" s="46"/>
      <c r="B936" s="3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4.25" customHeight="1" x14ac:dyDescent="0.3">
      <c r="A937" s="46"/>
      <c r="B937" s="3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4.25" customHeight="1" x14ac:dyDescent="0.3">
      <c r="A938" s="46"/>
      <c r="B938" s="3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4.25" customHeight="1" x14ac:dyDescent="0.3">
      <c r="A939" s="46"/>
      <c r="B939" s="3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4.25" customHeight="1" x14ac:dyDescent="0.3">
      <c r="A940" s="46"/>
      <c r="B940" s="3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4.25" customHeight="1" x14ac:dyDescent="0.3">
      <c r="A941" s="46"/>
      <c r="B941" s="3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4.25" customHeight="1" x14ac:dyDescent="0.3">
      <c r="A942" s="46"/>
      <c r="B942" s="3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4.25" customHeight="1" x14ac:dyDescent="0.3">
      <c r="A943" s="46"/>
      <c r="B943" s="3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4.25" customHeight="1" x14ac:dyDescent="0.3">
      <c r="A944" s="46"/>
      <c r="B944" s="3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4.25" customHeight="1" x14ac:dyDescent="0.3">
      <c r="A945" s="46"/>
      <c r="B945" s="3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4.25" customHeight="1" x14ac:dyDescent="0.3">
      <c r="A946" s="46"/>
      <c r="B946" s="3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4.25" customHeight="1" x14ac:dyDescent="0.3">
      <c r="A947" s="46"/>
      <c r="B947" s="3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4.25" customHeight="1" x14ac:dyDescent="0.3">
      <c r="A948" s="46"/>
      <c r="B948" s="3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4.25" customHeight="1" x14ac:dyDescent="0.3">
      <c r="A949" s="46"/>
      <c r="B949" s="3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4.25" customHeight="1" x14ac:dyDescent="0.3">
      <c r="A950" s="46"/>
      <c r="B950" s="3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4.25" customHeight="1" x14ac:dyDescent="0.3">
      <c r="A951" s="46"/>
      <c r="B951" s="3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4.25" customHeight="1" x14ac:dyDescent="0.3">
      <c r="A952" s="46"/>
      <c r="B952" s="3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4.25" customHeight="1" x14ac:dyDescent="0.3">
      <c r="A953" s="46"/>
      <c r="B953" s="3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4.25" customHeight="1" x14ac:dyDescent="0.3">
      <c r="A954" s="46"/>
      <c r="B954" s="3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4.25" customHeight="1" x14ac:dyDescent="0.3">
      <c r="A955" s="46"/>
      <c r="B955" s="3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4.25" customHeight="1" x14ac:dyDescent="0.3">
      <c r="A956" s="46"/>
      <c r="B956" s="3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4.25" customHeight="1" x14ac:dyDescent="0.3">
      <c r="A957" s="46"/>
      <c r="B957" s="3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4.25" customHeight="1" x14ac:dyDescent="0.3">
      <c r="A958" s="46"/>
      <c r="B958" s="3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4.25" customHeight="1" x14ac:dyDescent="0.3">
      <c r="A959" s="46"/>
      <c r="B959" s="3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4.25" customHeight="1" x14ac:dyDescent="0.3">
      <c r="A960" s="46"/>
      <c r="B960" s="3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4.25" customHeight="1" x14ac:dyDescent="0.3">
      <c r="A961" s="46"/>
      <c r="B961" s="3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4.25" customHeight="1" x14ac:dyDescent="0.3">
      <c r="A962" s="46"/>
      <c r="B962" s="3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4.25" customHeight="1" x14ac:dyDescent="0.3">
      <c r="A963" s="46"/>
      <c r="B963" s="3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4.25" customHeight="1" x14ac:dyDescent="0.3">
      <c r="A964" s="46"/>
      <c r="B964" s="3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4.25" customHeight="1" x14ac:dyDescent="0.3">
      <c r="A965" s="46"/>
      <c r="B965" s="3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4.25" customHeight="1" x14ac:dyDescent="0.3">
      <c r="A966" s="46"/>
      <c r="B966" s="3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4.25" customHeight="1" x14ac:dyDescent="0.3">
      <c r="A967" s="46"/>
      <c r="B967" s="3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4.25" customHeight="1" x14ac:dyDescent="0.3">
      <c r="A968" s="46"/>
      <c r="B968" s="3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4.25" customHeight="1" x14ac:dyDescent="0.3">
      <c r="A969" s="46"/>
      <c r="B969" s="3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4.25" customHeight="1" x14ac:dyDescent="0.3">
      <c r="A970" s="46"/>
      <c r="B970" s="3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4.25" customHeight="1" x14ac:dyDescent="0.3">
      <c r="A971" s="46"/>
      <c r="B971" s="3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4.25" customHeight="1" x14ac:dyDescent="0.3">
      <c r="A972" s="46"/>
      <c r="B972" s="3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4.25" customHeight="1" x14ac:dyDescent="0.3">
      <c r="A973" s="46"/>
      <c r="B973" s="3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4.25" customHeight="1" x14ac:dyDescent="0.3">
      <c r="A974" s="46"/>
      <c r="B974" s="3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4.25" customHeight="1" x14ac:dyDescent="0.3">
      <c r="A975" s="46"/>
      <c r="B975" s="3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4.25" customHeight="1" x14ac:dyDescent="0.3">
      <c r="A976" s="46"/>
      <c r="B976" s="3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4.25" customHeight="1" x14ac:dyDescent="0.3">
      <c r="A977" s="46"/>
      <c r="B977" s="3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4.25" customHeight="1" x14ac:dyDescent="0.3">
      <c r="A978" s="46"/>
      <c r="B978" s="3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4.25" customHeight="1" x14ac:dyDescent="0.3">
      <c r="A979" s="46"/>
      <c r="B979" s="3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4.25" customHeight="1" x14ac:dyDescent="0.3">
      <c r="A980" s="46"/>
      <c r="B980" s="3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4.25" customHeight="1" x14ac:dyDescent="0.3">
      <c r="A981" s="46"/>
      <c r="B981" s="3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4.25" customHeight="1" x14ac:dyDescent="0.3">
      <c r="A982" s="46"/>
      <c r="B982" s="3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4.25" customHeight="1" x14ac:dyDescent="0.3">
      <c r="A983" s="46"/>
      <c r="B983" s="3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4.25" customHeight="1" x14ac:dyDescent="0.3">
      <c r="A984" s="46"/>
      <c r="B984" s="3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4.25" customHeight="1" x14ac:dyDescent="0.3">
      <c r="A985" s="46"/>
      <c r="B985" s="3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4.25" customHeight="1" x14ac:dyDescent="0.3">
      <c r="A986" s="46"/>
      <c r="B986" s="3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4.25" customHeight="1" x14ac:dyDescent="0.3">
      <c r="A987" s="46"/>
      <c r="B987" s="3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4.25" customHeight="1" x14ac:dyDescent="0.3">
      <c r="A988" s="46"/>
      <c r="B988" s="3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4.25" customHeight="1" x14ac:dyDescent="0.3">
      <c r="A989" s="46"/>
      <c r="B989" s="3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4.25" customHeight="1" x14ac:dyDescent="0.3">
      <c r="A990" s="46"/>
      <c r="B990" s="3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4.25" customHeight="1" x14ac:dyDescent="0.3">
      <c r="A991" s="46"/>
      <c r="B991" s="3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4.25" customHeight="1" x14ac:dyDescent="0.3">
      <c r="A992" s="46"/>
      <c r="B992" s="3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4.25" customHeight="1" x14ac:dyDescent="0.3">
      <c r="A993" s="46"/>
      <c r="B993" s="3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4.25" customHeight="1" x14ac:dyDescent="0.3">
      <c r="A994" s="46"/>
      <c r="B994" s="3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3">
      <c r="A995" s="46"/>
      <c r="B995" s="3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3">
      <c r="A996" s="46"/>
      <c r="B996" s="3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3">
      <c r="A997" s="46"/>
      <c r="B997" s="3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3">
      <c r="A998" s="46"/>
      <c r="B998" s="3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3">
      <c r="A999" s="46"/>
      <c r="B999" s="3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3">
      <c r="A1000" s="46"/>
      <c r="B1000" s="3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  <row r="1001" spans="1:26" ht="14.25" customHeight="1" x14ac:dyDescent="0.3">
      <c r="A1001" s="46"/>
      <c r="B1001" s="3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</row>
    <row r="1002" spans="1:26" ht="14.25" customHeight="1" x14ac:dyDescent="0.3">
      <c r="A1002" s="46"/>
      <c r="B1002" s="3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</row>
    <row r="1003" spans="1:26" ht="14.25" customHeight="1" x14ac:dyDescent="0.3">
      <c r="A1003" s="46"/>
      <c r="B1003" s="3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</row>
    <row r="1004" spans="1:26" ht="14.25" customHeight="1" x14ac:dyDescent="0.3">
      <c r="A1004" s="46"/>
      <c r="B1004" s="3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</row>
    <row r="1005" spans="1:26" ht="14.25" customHeight="1" x14ac:dyDescent="0.3">
      <c r="A1005" s="46"/>
      <c r="B1005" s="3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</row>
    <row r="1006" spans="1:26" ht="14.25" customHeight="1" x14ac:dyDescent="0.3">
      <c r="A1006" s="46"/>
      <c r="B1006" s="3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</row>
    <row r="1007" spans="1:26" ht="14.25" customHeight="1" x14ac:dyDescent="0.3">
      <c r="A1007" s="46"/>
      <c r="B1007" s="3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</row>
    <row r="1008" spans="1:26" ht="14.25" customHeight="1" x14ac:dyDescent="0.3">
      <c r="A1008" s="46"/>
      <c r="B1008" s="3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</row>
  </sheetData>
  <mergeCells count="18">
    <mergeCell ref="C42:E42"/>
    <mergeCell ref="F42:J42"/>
    <mergeCell ref="D4:F4"/>
    <mergeCell ref="G4:H4"/>
    <mergeCell ref="A38:I38"/>
    <mergeCell ref="A39:J39"/>
    <mergeCell ref="A40:J40"/>
    <mergeCell ref="C41:E41"/>
    <mergeCell ref="F41:J41"/>
    <mergeCell ref="I4:I5"/>
    <mergeCell ref="J4:J5"/>
    <mergeCell ref="B1:G1"/>
    <mergeCell ref="H1:J1"/>
    <mergeCell ref="A2:J2"/>
    <mergeCell ref="A3:J3"/>
    <mergeCell ref="A4:A5"/>
    <mergeCell ref="B4:B5"/>
    <mergeCell ref="C4:C5"/>
  </mergeCells>
  <pageMargins left="0.511811024" right="0.511811024" top="0.78740157499999996" bottom="0.78740157499999996" header="0" footer="0"/>
  <pageSetup paperSize="9" scale="67" fitToHeight="0" orientation="landscape" r:id="rId1"/>
  <ignoredErrors>
    <ignoredError sqref="G6:G12 G15:G16 G26 G23:G24 G36 G33:G3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I1000"/>
  <sheetViews>
    <sheetView showGridLines="0" topLeftCell="A19" workbookViewId="0">
      <selection activeCell="G30" sqref="G30"/>
    </sheetView>
  </sheetViews>
  <sheetFormatPr defaultColWidth="14.44140625" defaultRowHeight="15" customHeight="1" x14ac:dyDescent="0.3"/>
  <cols>
    <col min="1" max="1" width="19.33203125" customWidth="1"/>
    <col min="2" max="2" width="31.44140625" customWidth="1"/>
    <col min="3" max="3" width="16.44140625" customWidth="1"/>
    <col min="4" max="4" width="27.5546875" customWidth="1"/>
    <col min="5" max="5" width="12.5546875" customWidth="1"/>
    <col min="6" max="6" width="12.6640625" customWidth="1"/>
    <col min="7" max="7" width="15" customWidth="1"/>
    <col min="8" max="8" width="8.6640625" customWidth="1"/>
    <col min="9" max="9" width="12.109375" customWidth="1"/>
    <col min="10" max="26" width="8.6640625" customWidth="1"/>
  </cols>
  <sheetData>
    <row r="1" spans="1:7" ht="14.25" customHeight="1" x14ac:dyDescent="0.3"/>
    <row r="2" spans="1:7" ht="14.25" customHeight="1" x14ac:dyDescent="0.3">
      <c r="A2" s="125" t="s">
        <v>161</v>
      </c>
      <c r="B2" s="118"/>
      <c r="C2" s="118"/>
      <c r="D2" s="118"/>
      <c r="E2" s="126"/>
      <c r="F2" s="130"/>
      <c r="G2" s="119"/>
    </row>
    <row r="3" spans="1:7" ht="34.5" customHeight="1" x14ac:dyDescent="0.3">
      <c r="A3" s="127"/>
      <c r="B3" s="128"/>
      <c r="C3" s="128"/>
      <c r="D3" s="128"/>
      <c r="E3" s="129"/>
      <c r="F3" s="131"/>
      <c r="G3" s="132"/>
    </row>
    <row r="4" spans="1:7" ht="14.25" customHeight="1" x14ac:dyDescent="0.3"/>
    <row r="5" spans="1:7" ht="14.25" customHeight="1" x14ac:dyDescent="0.3">
      <c r="A5" s="133" t="s">
        <v>24</v>
      </c>
      <c r="B5" s="134"/>
      <c r="C5" s="134"/>
      <c r="D5" s="134"/>
      <c r="E5" s="134"/>
      <c r="F5" s="134"/>
      <c r="G5" s="135"/>
    </row>
    <row r="6" spans="1:7" ht="14.25" customHeight="1" x14ac:dyDescent="0.3"/>
    <row r="7" spans="1:7" ht="14.25" customHeight="1" x14ac:dyDescent="0.3">
      <c r="A7" s="136" t="s">
        <v>162</v>
      </c>
      <c r="B7" s="134"/>
      <c r="C7" s="134"/>
      <c r="D7" s="134"/>
      <c r="E7" s="134"/>
      <c r="F7" s="134"/>
      <c r="G7" s="135"/>
    </row>
    <row r="8" spans="1:7" ht="14.25" customHeight="1" x14ac:dyDescent="0.3">
      <c r="A8" s="123" t="s">
        <v>163</v>
      </c>
      <c r="B8" s="99"/>
      <c r="C8" s="97"/>
      <c r="D8" s="115" t="s">
        <v>27</v>
      </c>
      <c r="E8" s="99"/>
      <c r="F8" s="99"/>
      <c r="G8" s="116"/>
    </row>
    <row r="9" spans="1:7" ht="14.25" customHeight="1" x14ac:dyDescent="0.3">
      <c r="A9" s="123" t="s">
        <v>164</v>
      </c>
      <c r="B9" s="99"/>
      <c r="C9" s="97"/>
      <c r="D9" s="115" t="s">
        <v>165</v>
      </c>
      <c r="E9" s="97"/>
      <c r="F9" s="115" t="s">
        <v>166</v>
      </c>
      <c r="G9" s="116"/>
    </row>
    <row r="10" spans="1:7" ht="14.25" customHeight="1" x14ac:dyDescent="0.3">
      <c r="A10" s="123" t="s">
        <v>31</v>
      </c>
      <c r="B10" s="99"/>
      <c r="C10" s="97"/>
      <c r="D10" s="115" t="s">
        <v>32</v>
      </c>
      <c r="E10" s="97"/>
      <c r="F10" s="115" t="s">
        <v>167</v>
      </c>
      <c r="G10" s="116"/>
    </row>
    <row r="11" spans="1:7" ht="14.25" customHeight="1" x14ac:dyDescent="0.3">
      <c r="A11" s="124" t="s">
        <v>34</v>
      </c>
      <c r="B11" s="121"/>
      <c r="C11" s="121"/>
      <c r="D11" s="121"/>
      <c r="E11" s="121"/>
      <c r="F11" s="121"/>
      <c r="G11" s="122"/>
    </row>
    <row r="12" spans="1:7" ht="14.25" customHeight="1" x14ac:dyDescent="0.3"/>
    <row r="13" spans="1:7" ht="14.25" customHeight="1" x14ac:dyDescent="0.3">
      <c r="A13" s="117" t="s">
        <v>168</v>
      </c>
      <c r="B13" s="118"/>
      <c r="C13" s="118"/>
      <c r="D13" s="118"/>
      <c r="E13" s="118"/>
      <c r="F13" s="118"/>
      <c r="G13" s="119"/>
    </row>
    <row r="14" spans="1:7" ht="54.75" customHeight="1" x14ac:dyDescent="0.3">
      <c r="A14" s="19" t="s">
        <v>169</v>
      </c>
      <c r="B14" s="120" t="s">
        <v>36</v>
      </c>
      <c r="C14" s="121"/>
      <c r="D14" s="121"/>
      <c r="E14" s="121"/>
      <c r="F14" s="121"/>
      <c r="G14" s="122"/>
    </row>
    <row r="15" spans="1:7" ht="14.25" customHeight="1" x14ac:dyDescent="0.3"/>
    <row r="16" spans="1:7" ht="14.25" customHeight="1" x14ac:dyDescent="0.3">
      <c r="A16" s="117" t="s">
        <v>170</v>
      </c>
      <c r="B16" s="118"/>
      <c r="C16" s="118"/>
      <c r="D16" s="118"/>
      <c r="E16" s="118"/>
      <c r="F16" s="118"/>
      <c r="G16" s="119"/>
    </row>
    <row r="17" spans="1:7" ht="14.25" customHeight="1" x14ac:dyDescent="0.3">
      <c r="A17" s="20" t="s">
        <v>171</v>
      </c>
      <c r="B17" s="111" t="s">
        <v>172</v>
      </c>
      <c r="C17" s="97"/>
      <c r="D17" s="21" t="s">
        <v>173</v>
      </c>
      <c r="E17" s="21" t="s">
        <v>174</v>
      </c>
      <c r="F17" s="68"/>
      <c r="G17" s="22" t="s">
        <v>175</v>
      </c>
    </row>
    <row r="18" spans="1:7" ht="14.25" customHeight="1" x14ac:dyDescent="0.3">
      <c r="A18" s="139">
        <v>44602</v>
      </c>
      <c r="B18" s="141">
        <v>44595</v>
      </c>
      <c r="C18" s="142"/>
      <c r="D18" s="109" t="s">
        <v>176</v>
      </c>
      <c r="E18" s="111" t="s">
        <v>177</v>
      </c>
      <c r="F18" s="97"/>
      <c r="G18" s="22" t="s">
        <v>16</v>
      </c>
    </row>
    <row r="19" spans="1:7" ht="14.25" customHeight="1" x14ac:dyDescent="0.3">
      <c r="A19" s="140"/>
      <c r="B19" s="131"/>
      <c r="C19" s="129"/>
      <c r="D19" s="143"/>
      <c r="E19" s="144" t="s">
        <v>47</v>
      </c>
      <c r="F19" s="145"/>
      <c r="G19" s="23">
        <v>853369.93</v>
      </c>
    </row>
    <row r="20" spans="1:7" ht="14.25" customHeight="1" x14ac:dyDescent="0.3"/>
    <row r="21" spans="1:7" ht="14.25" customHeight="1" x14ac:dyDescent="0.3">
      <c r="A21" s="136" t="s">
        <v>178</v>
      </c>
      <c r="B21" s="134"/>
      <c r="C21" s="134"/>
      <c r="D21" s="134"/>
      <c r="E21" s="134"/>
      <c r="F21" s="134"/>
      <c r="G21" s="135"/>
    </row>
    <row r="22" spans="1:7" ht="14.25" customHeight="1" x14ac:dyDescent="0.3">
      <c r="A22" s="146" t="s">
        <v>43</v>
      </c>
      <c r="B22" s="99"/>
      <c r="C22" s="97"/>
      <c r="D22" s="111" t="s">
        <v>179</v>
      </c>
      <c r="E22" s="99"/>
      <c r="F22" s="99"/>
      <c r="G22" s="116"/>
    </row>
    <row r="23" spans="1:7" ht="14.25" customHeight="1" x14ac:dyDescent="0.3">
      <c r="A23" s="137" t="s">
        <v>180</v>
      </c>
      <c r="B23" s="99"/>
      <c r="C23" s="97"/>
      <c r="D23" s="138" t="s">
        <v>181</v>
      </c>
      <c r="E23" s="99"/>
      <c r="F23" s="99"/>
      <c r="G23" s="116"/>
    </row>
    <row r="24" spans="1:7" ht="14.25" customHeight="1" x14ac:dyDescent="0.3">
      <c r="A24" s="123" t="s">
        <v>182</v>
      </c>
      <c r="B24" s="97"/>
      <c r="C24" s="24">
        <f>'Diversos DEZ'!P12</f>
        <v>121385.99</v>
      </c>
      <c r="D24" s="115" t="s">
        <v>183</v>
      </c>
      <c r="E24" s="99"/>
      <c r="F24" s="97"/>
      <c r="G24" s="25">
        <f>'Diversos DEZ'!M13</f>
        <v>88438.37</v>
      </c>
    </row>
    <row r="25" spans="1:7" ht="14.25" customHeight="1" x14ac:dyDescent="0.3">
      <c r="A25" s="123" t="s">
        <v>184</v>
      </c>
      <c r="B25" s="97"/>
      <c r="C25" s="26">
        <f>'Diversos DEZ'!Q13</f>
        <v>2366.98</v>
      </c>
      <c r="D25" s="115" t="s">
        <v>185</v>
      </c>
      <c r="E25" s="99"/>
      <c r="F25" s="97"/>
      <c r="G25" s="25">
        <f>'Diversos DEZ'!H13</f>
        <v>259.74</v>
      </c>
    </row>
    <row r="26" spans="1:7" ht="14.25" customHeight="1" x14ac:dyDescent="0.3">
      <c r="A26" s="123" t="s">
        <v>186</v>
      </c>
      <c r="B26" s="97"/>
      <c r="C26" s="24">
        <f>'Diversos DEZ'!$I$15</f>
        <v>1101.92</v>
      </c>
      <c r="D26" s="115" t="s">
        <v>187</v>
      </c>
      <c r="E26" s="99"/>
      <c r="F26" s="97"/>
      <c r="G26" s="25">
        <f>'Diversos DEZ'!AC13</f>
        <v>1420.32</v>
      </c>
    </row>
    <row r="27" spans="1:7" ht="14.25" customHeight="1" x14ac:dyDescent="0.3">
      <c r="A27" s="123" t="s">
        <v>188</v>
      </c>
      <c r="B27" s="97"/>
      <c r="C27" s="24">
        <v>0</v>
      </c>
      <c r="D27" s="115" t="s">
        <v>189</v>
      </c>
      <c r="E27" s="99"/>
      <c r="F27" s="97"/>
      <c r="G27" s="25">
        <v>0</v>
      </c>
    </row>
    <row r="28" spans="1:7" ht="14.25" customHeight="1" x14ac:dyDescent="0.3">
      <c r="A28" s="123" t="s">
        <v>190</v>
      </c>
      <c r="B28" s="97"/>
      <c r="C28" s="26">
        <v>0</v>
      </c>
      <c r="D28" s="115"/>
      <c r="E28" s="99"/>
      <c r="F28" s="97"/>
      <c r="G28" s="25"/>
    </row>
    <row r="29" spans="1:7" ht="14.25" customHeight="1" x14ac:dyDescent="0.3">
      <c r="A29" s="123" t="s">
        <v>191</v>
      </c>
      <c r="B29" s="97"/>
      <c r="C29" s="26">
        <f>'Diversos DEZ'!X13</f>
        <v>0</v>
      </c>
      <c r="D29" s="115" t="s">
        <v>192</v>
      </c>
      <c r="E29" s="99"/>
      <c r="F29" s="97"/>
      <c r="G29" s="25">
        <v>34108.14</v>
      </c>
    </row>
    <row r="30" spans="1:7" ht="14.25" customHeight="1" x14ac:dyDescent="0.3">
      <c r="A30" s="123" t="s">
        <v>193</v>
      </c>
      <c r="B30" s="97"/>
      <c r="C30" s="26" t="e">
        <f>'Diversos DEZ'!E15</f>
        <v>#REF!</v>
      </c>
      <c r="D30" s="67" t="s">
        <v>194</v>
      </c>
      <c r="E30" s="69"/>
      <c r="F30" s="70"/>
      <c r="G30" s="25">
        <f>'Diversos DEZ'!Q13</f>
        <v>2366.98</v>
      </c>
    </row>
    <row r="31" spans="1:7" ht="14.25" customHeight="1" x14ac:dyDescent="0.3">
      <c r="A31" s="18" t="s">
        <v>195</v>
      </c>
      <c r="B31" s="70"/>
      <c r="C31" s="26">
        <f>'Diversos DEZ'!AC7</f>
        <v>0</v>
      </c>
      <c r="D31" s="67"/>
      <c r="E31" s="69"/>
      <c r="F31" s="70"/>
      <c r="G31" s="25"/>
    </row>
    <row r="32" spans="1:7" ht="14.25" customHeight="1" x14ac:dyDescent="0.3">
      <c r="A32" s="123"/>
      <c r="B32" s="97"/>
      <c r="C32" s="27"/>
      <c r="D32" s="115"/>
      <c r="E32" s="99"/>
      <c r="F32" s="97"/>
      <c r="G32" s="28"/>
    </row>
    <row r="33" spans="1:9" ht="14.25" customHeight="1" x14ac:dyDescent="0.3">
      <c r="A33" s="150" t="s">
        <v>196</v>
      </c>
      <c r="B33" s="145"/>
      <c r="C33" s="29" t="e">
        <f>SUM(C24:C32)</f>
        <v>#REF!</v>
      </c>
      <c r="D33" s="144" t="s">
        <v>196</v>
      </c>
      <c r="E33" s="121"/>
      <c r="F33" s="145"/>
      <c r="G33" s="30">
        <f>SUM(G24:G32)</f>
        <v>126593.55</v>
      </c>
      <c r="H33" s="31"/>
      <c r="I33" s="32"/>
    </row>
    <row r="34" spans="1:9" ht="14.25" customHeight="1" x14ac:dyDescent="0.3">
      <c r="C34" s="33"/>
    </row>
    <row r="35" spans="1:9" ht="14.25" customHeight="1" x14ac:dyDescent="0.3">
      <c r="A35" s="117" t="s">
        <v>197</v>
      </c>
      <c r="B35" s="118"/>
      <c r="C35" s="118"/>
      <c r="D35" s="118"/>
      <c r="E35" s="118"/>
      <c r="F35" s="118"/>
      <c r="G35" s="119"/>
    </row>
    <row r="36" spans="1:9" ht="14.25" customHeight="1" x14ac:dyDescent="0.3">
      <c r="A36" s="20" t="s">
        <v>155</v>
      </c>
      <c r="B36" s="111" t="s">
        <v>156</v>
      </c>
      <c r="C36" s="97"/>
      <c r="D36" s="21" t="s">
        <v>198</v>
      </c>
      <c r="E36" s="111" t="s">
        <v>199</v>
      </c>
      <c r="F36" s="99"/>
      <c r="G36" s="116"/>
    </row>
    <row r="37" spans="1:9" ht="22.5" customHeight="1" x14ac:dyDescent="0.3">
      <c r="A37" s="151" t="s">
        <v>159</v>
      </c>
      <c r="B37" s="141">
        <v>44970</v>
      </c>
      <c r="C37" s="142"/>
      <c r="D37" s="152" t="s">
        <v>160</v>
      </c>
      <c r="E37" s="147"/>
      <c r="F37" s="148"/>
      <c r="G37" s="149"/>
    </row>
    <row r="38" spans="1:9" ht="21.75" customHeight="1" x14ac:dyDescent="0.3">
      <c r="A38" s="140"/>
      <c r="B38" s="131"/>
      <c r="C38" s="129"/>
      <c r="D38" s="143"/>
      <c r="E38" s="131"/>
      <c r="F38" s="128"/>
      <c r="G38" s="132"/>
    </row>
    <row r="39" spans="1:9" ht="14.25" customHeight="1" x14ac:dyDescent="0.3"/>
    <row r="40" spans="1:9" ht="14.25" customHeight="1" x14ac:dyDescent="0.3"/>
    <row r="41" spans="1:9" ht="14.25" customHeight="1" x14ac:dyDescent="0.3"/>
    <row r="42" spans="1:9" ht="14.25" customHeight="1" x14ac:dyDescent="0.3"/>
    <row r="43" spans="1:9" ht="14.25" customHeight="1" x14ac:dyDescent="0.3"/>
    <row r="44" spans="1:9" ht="14.25" customHeight="1" x14ac:dyDescent="0.3"/>
    <row r="45" spans="1:9" ht="14.25" customHeight="1" x14ac:dyDescent="0.3"/>
    <row r="46" spans="1:9" ht="14.25" customHeight="1" x14ac:dyDescent="0.3"/>
    <row r="47" spans="1:9" ht="14.25" customHeight="1" x14ac:dyDescent="0.3"/>
    <row r="48" spans="1:9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51">
    <mergeCell ref="D28:F28"/>
    <mergeCell ref="D29:F29"/>
    <mergeCell ref="E37:G38"/>
    <mergeCell ref="A33:B33"/>
    <mergeCell ref="A37:A38"/>
    <mergeCell ref="B37:C38"/>
    <mergeCell ref="D37:D38"/>
    <mergeCell ref="D32:F32"/>
    <mergeCell ref="A24:B24"/>
    <mergeCell ref="D24:F24"/>
    <mergeCell ref="D25:F25"/>
    <mergeCell ref="B36:C36"/>
    <mergeCell ref="E36:G36"/>
    <mergeCell ref="D33:F33"/>
    <mergeCell ref="A35:G35"/>
    <mergeCell ref="A25:B25"/>
    <mergeCell ref="A26:B26"/>
    <mergeCell ref="A27:B27"/>
    <mergeCell ref="A28:B28"/>
    <mergeCell ref="A29:B29"/>
    <mergeCell ref="A30:B30"/>
    <mergeCell ref="A32:B32"/>
    <mergeCell ref="D26:F26"/>
    <mergeCell ref="D27:F27"/>
    <mergeCell ref="D22:G22"/>
    <mergeCell ref="A23:C23"/>
    <mergeCell ref="D23:G23"/>
    <mergeCell ref="B17:C17"/>
    <mergeCell ref="A18:A19"/>
    <mergeCell ref="B18:C19"/>
    <mergeCell ref="D18:D19"/>
    <mergeCell ref="E18:F18"/>
    <mergeCell ref="E19:F19"/>
    <mergeCell ref="A21:G21"/>
    <mergeCell ref="A22:C22"/>
    <mergeCell ref="A2:E3"/>
    <mergeCell ref="F2:G3"/>
    <mergeCell ref="A5:G5"/>
    <mergeCell ref="A7:G7"/>
    <mergeCell ref="A8:C8"/>
    <mergeCell ref="D8:G8"/>
    <mergeCell ref="D9:E9"/>
    <mergeCell ref="F9:G9"/>
    <mergeCell ref="A13:G13"/>
    <mergeCell ref="B14:G14"/>
    <mergeCell ref="A16:G16"/>
    <mergeCell ref="A9:C9"/>
    <mergeCell ref="A10:C10"/>
    <mergeCell ref="D10:E10"/>
    <mergeCell ref="F10:G10"/>
    <mergeCell ref="A11:G11"/>
  </mergeCells>
  <pageMargins left="0.511811024" right="0.511811024" top="0.78740157499999996" bottom="0.78740157499999996" header="0" footer="0"/>
  <pageSetup paperSize="9" scale="71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8202-417F-4177-B847-A1DC5A5E8731}">
  <sheetPr>
    <tabColor theme="9" tint="-0.249977111117893"/>
    <pageSetUpPr fitToPage="1"/>
  </sheetPr>
  <dimension ref="A1:P987"/>
  <sheetViews>
    <sheetView showGridLines="0" topLeftCell="A12" zoomScaleNormal="100" workbookViewId="0">
      <selection activeCell="F3" sqref="F3"/>
    </sheetView>
  </sheetViews>
  <sheetFormatPr defaultColWidth="14.44140625" defaultRowHeight="15" customHeight="1" x14ac:dyDescent="0.3"/>
  <cols>
    <col min="1" max="4" width="37.6640625" customWidth="1"/>
    <col min="5" max="16" width="8.6640625" style="57" customWidth="1"/>
    <col min="17" max="16384" width="14.44140625" style="57"/>
  </cols>
  <sheetData>
    <row r="1" spans="1:16" ht="32.4" customHeight="1" x14ac:dyDescent="0.3">
      <c r="A1" s="33"/>
      <c r="B1" s="153" t="s">
        <v>23</v>
      </c>
      <c r="C1" s="154"/>
      <c r="D1" s="77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6" customHeight="1" x14ac:dyDescent="0.3">
      <c r="A2" s="155"/>
      <c r="B2" s="154"/>
      <c r="C2" s="154"/>
      <c r="D2" s="154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4" customHeight="1" x14ac:dyDescent="0.3">
      <c r="A3" s="156" t="s">
        <v>24</v>
      </c>
      <c r="B3" s="157"/>
      <c r="C3" s="157"/>
      <c r="D3" s="158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4.25" customHeight="1" x14ac:dyDescent="0.3">
      <c r="A4" s="159" t="s">
        <v>25</v>
      </c>
      <c r="B4" s="160"/>
      <c r="C4" s="160"/>
      <c r="D4" s="161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3.2" customHeight="1" x14ac:dyDescent="0.3">
      <c r="A5" s="101" t="s">
        <v>26</v>
      </c>
      <c r="B5" s="99"/>
      <c r="C5" s="97"/>
      <c r="D5" s="71" t="s">
        <v>27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3">
      <c r="A6" s="101" t="s">
        <v>28</v>
      </c>
      <c r="B6" s="97"/>
      <c r="C6" s="7" t="s">
        <v>29</v>
      </c>
      <c r="D6" s="7" t="s">
        <v>30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ht="14.4" x14ac:dyDescent="0.3">
      <c r="A7" s="7" t="s">
        <v>31</v>
      </c>
      <c r="B7" s="7" t="s">
        <v>32</v>
      </c>
      <c r="C7" s="7" t="s">
        <v>33</v>
      </c>
      <c r="D7" s="7" t="s">
        <v>34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14.4" x14ac:dyDescent="0.3">
      <c r="A8" s="98"/>
      <c r="B8" s="99"/>
      <c r="C8" s="99"/>
      <c r="D8" s="97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4.4" x14ac:dyDescent="0.3">
      <c r="A9" s="100" t="s">
        <v>35</v>
      </c>
      <c r="B9" s="99"/>
      <c r="C9" s="99"/>
      <c r="D9" s="97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14.4" x14ac:dyDescent="0.3">
      <c r="A10" s="104" t="s">
        <v>36</v>
      </c>
      <c r="B10" s="99"/>
      <c r="C10" s="99"/>
      <c r="D10" s="97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4.4" x14ac:dyDescent="0.3">
      <c r="A11" s="7"/>
      <c r="B11" s="7"/>
      <c r="C11" s="7"/>
      <c r="D11" s="7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14.4" x14ac:dyDescent="0.3">
      <c r="A12" s="100" t="s">
        <v>37</v>
      </c>
      <c r="B12" s="99"/>
      <c r="C12" s="99"/>
      <c r="D12" s="97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4.4" x14ac:dyDescent="0.3">
      <c r="A13" s="7" t="s">
        <v>202</v>
      </c>
      <c r="B13" s="7" t="s">
        <v>203</v>
      </c>
      <c r="C13" s="7" t="s">
        <v>40</v>
      </c>
      <c r="D13" s="7" t="s">
        <v>41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ht="14.4" x14ac:dyDescent="0.3">
      <c r="A14" s="98"/>
      <c r="B14" s="99"/>
      <c r="C14" s="99"/>
      <c r="D14" s="97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16" ht="14.4" x14ac:dyDescent="0.3">
      <c r="A15" s="100" t="s">
        <v>42</v>
      </c>
      <c r="B15" s="99"/>
      <c r="C15" s="99"/>
      <c r="D15" s="97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14.4" x14ac:dyDescent="0.3">
      <c r="A16" s="105" t="s">
        <v>43</v>
      </c>
      <c r="B16" s="97"/>
      <c r="C16" s="106" t="s">
        <v>249</v>
      </c>
      <c r="D16" s="97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ht="14.4" x14ac:dyDescent="0.3">
      <c r="A17" s="101" t="s">
        <v>45</v>
      </c>
      <c r="B17" s="97"/>
      <c r="C17" s="101" t="s">
        <v>46</v>
      </c>
      <c r="D17" s="97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ht="28.8" x14ac:dyDescent="0.2">
      <c r="A18" s="9" t="s">
        <v>47</v>
      </c>
      <c r="B18" s="63">
        <v>1099906.2</v>
      </c>
      <c r="C18" s="9" t="s">
        <v>48</v>
      </c>
      <c r="D18" s="64">
        <v>324988.76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 ht="28.8" x14ac:dyDescent="0.2">
      <c r="A19" s="9" t="s">
        <v>49</v>
      </c>
      <c r="B19" s="64">
        <v>549953.10000000009</v>
      </c>
      <c r="C19" s="9" t="s">
        <v>50</v>
      </c>
      <c r="D19" s="64">
        <v>734.8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ht="28.8" x14ac:dyDescent="0.2">
      <c r="A20" s="9" t="s">
        <v>224</v>
      </c>
      <c r="B20" s="64">
        <v>183317.7</v>
      </c>
      <c r="C20" s="9" t="s">
        <v>53</v>
      </c>
      <c r="D20" s="64">
        <v>231532.73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28.8" x14ac:dyDescent="0.2">
      <c r="A21" s="9" t="s">
        <v>55</v>
      </c>
      <c r="B21" s="64">
        <v>40911.840000000084</v>
      </c>
      <c r="C21" s="9" t="s">
        <v>56</v>
      </c>
      <c r="D21" s="64">
        <v>387.86</v>
      </c>
    </row>
    <row r="22" spans="1:16" ht="24" customHeight="1" x14ac:dyDescent="0.2">
      <c r="A22" s="9" t="s">
        <v>57</v>
      </c>
      <c r="B22" s="64">
        <v>0</v>
      </c>
      <c r="C22" s="9" t="s">
        <v>204</v>
      </c>
      <c r="D22" s="64">
        <v>0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ht="24" customHeight="1" x14ac:dyDescent="0.2">
      <c r="A23" s="9" t="s">
        <v>59</v>
      </c>
      <c r="B23" s="64">
        <v>0</v>
      </c>
      <c r="C23" s="9"/>
      <c r="D23" s="61">
        <v>0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ht="24" customHeight="1" x14ac:dyDescent="0.2">
      <c r="A24" s="9" t="s">
        <v>205</v>
      </c>
      <c r="B24" s="64">
        <v>17752</v>
      </c>
      <c r="C24" s="9"/>
      <c r="D24" s="1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24" customHeight="1" x14ac:dyDescent="0.2">
      <c r="A25" s="9" t="s">
        <v>60</v>
      </c>
      <c r="B25" s="64">
        <v>0</v>
      </c>
      <c r="C25" s="9" t="s">
        <v>57</v>
      </c>
      <c r="D25" s="64">
        <v>0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10.5" customHeight="1" x14ac:dyDescent="0.2">
      <c r="A26" s="37"/>
      <c r="B26" s="38"/>
      <c r="C26" s="72"/>
      <c r="D26" s="73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24" customHeight="1" x14ac:dyDescent="0.2">
      <c r="A27" s="39"/>
      <c r="B27" s="40"/>
      <c r="C27" s="75" t="s">
        <v>61</v>
      </c>
      <c r="D27" s="76">
        <f>SUM(B19+B24)-SUM(D18:D21)</f>
        <v>10060.95000000007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0.5" customHeight="1" x14ac:dyDescent="0.3">
      <c r="A28" s="102"/>
      <c r="B28" s="99"/>
      <c r="C28" s="99"/>
      <c r="D28" s="97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0.5" customHeight="1" x14ac:dyDescent="0.3">
      <c r="A29" s="103" t="s">
        <v>62</v>
      </c>
      <c r="B29" s="99"/>
      <c r="C29" s="99"/>
      <c r="D29" s="97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10.5" customHeight="1" x14ac:dyDescent="0.3">
      <c r="A30" s="162"/>
      <c r="B30" s="99"/>
      <c r="C30" s="99"/>
      <c r="D30" s="97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ht="14.4" x14ac:dyDescent="0.3">
      <c r="A31" s="100" t="s">
        <v>63</v>
      </c>
      <c r="B31" s="99"/>
      <c r="C31" s="99"/>
      <c r="D31" s="97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ht="57.6" x14ac:dyDescent="0.2">
      <c r="A32" s="9" t="s">
        <v>64</v>
      </c>
      <c r="B32" s="16">
        <v>45322</v>
      </c>
      <c r="C32" s="9" t="s">
        <v>65</v>
      </c>
      <c r="D32" s="17" t="s">
        <v>66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5:16" ht="10.5" customHeight="1" x14ac:dyDescent="0.3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5:16" ht="10.5" customHeight="1" x14ac:dyDescent="0.3"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5:16" ht="10.5" customHeight="1" x14ac:dyDescent="0.3"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5:16" ht="10.5" customHeight="1" x14ac:dyDescent="0.3"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5:16" ht="10.5" customHeight="1" x14ac:dyDescent="0.3"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5:16" ht="10.5" customHeight="1" x14ac:dyDescent="0.3"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5:16" ht="10.5" customHeight="1" x14ac:dyDescent="0.3"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5:16" ht="10.5" customHeight="1" x14ac:dyDescent="0.3"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5:16" ht="10.5" customHeight="1" x14ac:dyDescent="0.3"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5:16" ht="10.5" customHeight="1" x14ac:dyDescent="0.3"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5:16" ht="10.5" customHeight="1" x14ac:dyDescent="0.3"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5:16" ht="10.5" customHeight="1" x14ac:dyDescent="0.3"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5:16" ht="10.5" customHeight="1" x14ac:dyDescent="0.3"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5:16" ht="10.5" customHeight="1" x14ac:dyDescent="0.3"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5:16" ht="10.5" customHeight="1" x14ac:dyDescent="0.3"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5:16" ht="10.5" customHeight="1" x14ac:dyDescent="0.3"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5:16" ht="10.5" customHeight="1" x14ac:dyDescent="0.3"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5:16" ht="10.5" customHeight="1" x14ac:dyDescent="0.3"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5:16" ht="10.5" customHeight="1" x14ac:dyDescent="0.3"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5:16" ht="10.5" customHeight="1" x14ac:dyDescent="0.3"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5:16" ht="10.5" customHeight="1" x14ac:dyDescent="0.3"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5:16" ht="10.5" customHeight="1" x14ac:dyDescent="0.3"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5:16" ht="10.5" customHeight="1" x14ac:dyDescent="0.3"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5:16" ht="10.5" customHeight="1" x14ac:dyDescent="0.3"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5:16" ht="10.5" customHeight="1" x14ac:dyDescent="0.3"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5:16" ht="10.5" customHeight="1" x14ac:dyDescent="0.3"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5:16" ht="10.5" customHeight="1" x14ac:dyDescent="0.3"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5:16" ht="10.5" customHeight="1" x14ac:dyDescent="0.3"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  <row r="61" spans="5:16" ht="10.5" customHeight="1" x14ac:dyDescent="0.3"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  <row r="62" spans="5:16" ht="10.5" customHeight="1" x14ac:dyDescent="0.3"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</row>
    <row r="63" spans="5:16" ht="10.5" customHeight="1" x14ac:dyDescent="0.3"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</row>
    <row r="64" spans="5:16" ht="10.5" customHeight="1" x14ac:dyDescent="0.3"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5:16" ht="10.5" customHeight="1" x14ac:dyDescent="0.3"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5:16" ht="10.5" customHeight="1" x14ac:dyDescent="0.3"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5:16" ht="10.5" customHeight="1" x14ac:dyDescent="0.3"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5:16" ht="10.5" customHeight="1" x14ac:dyDescent="0.3"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</row>
    <row r="69" spans="5:16" ht="10.5" customHeight="1" x14ac:dyDescent="0.3"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5:16" ht="10.5" customHeight="1" x14ac:dyDescent="0.3"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5:16" ht="10.5" customHeight="1" x14ac:dyDescent="0.3"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5:16" ht="10.5" customHeight="1" x14ac:dyDescent="0.3"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5:16" ht="10.5" customHeight="1" x14ac:dyDescent="0.3"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</row>
    <row r="74" spans="5:16" ht="10.5" customHeight="1" x14ac:dyDescent="0.3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</row>
    <row r="75" spans="5:16" ht="10.5" customHeight="1" x14ac:dyDescent="0.3"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</row>
    <row r="76" spans="5:16" ht="10.5" customHeight="1" x14ac:dyDescent="0.3"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</row>
    <row r="77" spans="5:16" ht="10.5" customHeight="1" x14ac:dyDescent="0.3"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</row>
    <row r="78" spans="5:16" ht="10.5" customHeight="1" x14ac:dyDescent="0.3"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</row>
    <row r="79" spans="5:16" ht="10.5" customHeight="1" x14ac:dyDescent="0.3"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</row>
    <row r="80" spans="5:16" ht="10.5" customHeight="1" x14ac:dyDescent="0.3"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</row>
    <row r="81" spans="5:16" ht="10.5" customHeight="1" x14ac:dyDescent="0.3"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</row>
    <row r="82" spans="5:16" ht="10.5" customHeight="1" x14ac:dyDescent="0.3"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</row>
    <row r="83" spans="5:16" ht="10.5" customHeight="1" x14ac:dyDescent="0.3"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</row>
    <row r="84" spans="5:16" ht="10.5" customHeight="1" x14ac:dyDescent="0.3"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</row>
    <row r="85" spans="5:16" ht="10.5" customHeight="1" x14ac:dyDescent="0.3"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</row>
    <row r="86" spans="5:16" ht="10.5" customHeight="1" x14ac:dyDescent="0.3"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</row>
    <row r="87" spans="5:16" ht="10.5" customHeight="1" x14ac:dyDescent="0.3"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</row>
    <row r="88" spans="5:16" ht="10.5" customHeight="1" x14ac:dyDescent="0.3"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</row>
    <row r="89" spans="5:16" ht="10.5" customHeight="1" x14ac:dyDescent="0.3"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</row>
    <row r="90" spans="5:16" ht="10.5" customHeight="1" x14ac:dyDescent="0.3"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</row>
    <row r="91" spans="5:16" ht="10.5" customHeight="1" x14ac:dyDescent="0.3"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</row>
    <row r="92" spans="5:16" ht="10.5" customHeight="1" x14ac:dyDescent="0.3"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</row>
    <row r="93" spans="5:16" ht="10.5" customHeight="1" x14ac:dyDescent="0.3"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</row>
    <row r="94" spans="5:16" ht="10.5" customHeight="1" x14ac:dyDescent="0.3"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</row>
    <row r="95" spans="5:16" ht="10.5" customHeight="1" x14ac:dyDescent="0.3"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</row>
    <row r="96" spans="5:16" ht="10.5" customHeight="1" x14ac:dyDescent="0.3"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5:16" ht="10.5" customHeight="1" x14ac:dyDescent="0.3"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</row>
    <row r="98" spans="5:16" ht="10.5" customHeight="1" x14ac:dyDescent="0.3"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5:16" ht="10.5" customHeight="1" x14ac:dyDescent="0.3"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5:16" ht="10.5" customHeight="1" x14ac:dyDescent="0.3"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5:16" ht="10.5" customHeight="1" x14ac:dyDescent="0.3"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5:16" ht="10.5" customHeight="1" x14ac:dyDescent="0.3"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5:16" ht="10.5" customHeight="1" x14ac:dyDescent="0.3"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5:16" ht="10.5" customHeight="1" x14ac:dyDescent="0.3"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</row>
    <row r="105" spans="5:16" ht="10.5" customHeight="1" x14ac:dyDescent="0.3"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5:16" ht="10.5" customHeight="1" x14ac:dyDescent="0.3"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5:16" ht="10.5" customHeight="1" x14ac:dyDescent="0.3"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</row>
    <row r="108" spans="5:16" ht="10.5" customHeight="1" x14ac:dyDescent="0.3"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</row>
    <row r="109" spans="5:16" ht="10.5" customHeight="1" x14ac:dyDescent="0.3"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5:16" ht="10.5" customHeight="1" x14ac:dyDescent="0.3"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</row>
    <row r="111" spans="5:16" ht="10.5" customHeight="1" x14ac:dyDescent="0.3"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</row>
    <row r="112" spans="5:16" ht="10.5" customHeight="1" x14ac:dyDescent="0.3"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5:16" ht="10.5" customHeight="1" x14ac:dyDescent="0.3"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</row>
    <row r="114" spans="5:16" ht="10.5" customHeight="1" x14ac:dyDescent="0.3"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</row>
    <row r="115" spans="5:16" ht="10.5" customHeight="1" x14ac:dyDescent="0.3"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5:16" ht="10.5" customHeight="1" x14ac:dyDescent="0.3"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</row>
    <row r="117" spans="5:16" ht="10.5" customHeight="1" x14ac:dyDescent="0.3"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</row>
    <row r="118" spans="5:16" ht="10.5" customHeight="1" x14ac:dyDescent="0.3"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</row>
    <row r="119" spans="5:16" ht="10.5" customHeight="1" x14ac:dyDescent="0.3"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  <row r="120" spans="5:16" ht="10.5" customHeight="1" x14ac:dyDescent="0.3"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</row>
    <row r="121" spans="5:16" ht="10.5" customHeight="1" x14ac:dyDescent="0.3"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</row>
    <row r="122" spans="5:16" ht="10.5" customHeight="1" x14ac:dyDescent="0.3"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</row>
    <row r="123" spans="5:16" ht="10.5" customHeight="1" x14ac:dyDescent="0.3"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</row>
    <row r="124" spans="5:16" ht="10.5" customHeight="1" x14ac:dyDescent="0.3"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</row>
    <row r="125" spans="5:16" ht="10.5" customHeight="1" x14ac:dyDescent="0.3"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</row>
    <row r="126" spans="5:16" ht="10.5" customHeight="1" x14ac:dyDescent="0.3"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</row>
    <row r="127" spans="5:16" ht="10.5" customHeight="1" x14ac:dyDescent="0.3"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</row>
    <row r="128" spans="5:16" ht="10.5" customHeight="1" x14ac:dyDescent="0.3"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</row>
    <row r="129" spans="5:16" ht="10.5" customHeight="1" x14ac:dyDescent="0.3"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5:16" ht="10.5" customHeight="1" x14ac:dyDescent="0.3"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5:16" ht="10.5" customHeight="1" x14ac:dyDescent="0.3"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5:16" ht="10.5" customHeight="1" x14ac:dyDescent="0.3"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5:16" ht="10.5" customHeight="1" x14ac:dyDescent="0.3"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5:16" ht="10.5" customHeight="1" x14ac:dyDescent="0.3"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5:16" ht="10.5" customHeight="1" x14ac:dyDescent="0.3"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5:16" ht="10.5" customHeight="1" x14ac:dyDescent="0.3"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5:16" ht="10.5" customHeight="1" x14ac:dyDescent="0.3"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5:16" ht="10.5" customHeight="1" x14ac:dyDescent="0.3"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5:16" ht="10.5" customHeight="1" x14ac:dyDescent="0.3"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5:16" ht="10.5" customHeight="1" x14ac:dyDescent="0.3"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5:16" ht="10.5" customHeight="1" x14ac:dyDescent="0.3"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5:16" ht="10.5" customHeight="1" x14ac:dyDescent="0.3"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5:16" ht="10.5" customHeight="1" x14ac:dyDescent="0.3"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5:16" ht="10.5" customHeight="1" x14ac:dyDescent="0.3"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5:16" ht="10.5" customHeight="1" x14ac:dyDescent="0.3"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5:16" ht="10.5" customHeight="1" x14ac:dyDescent="0.3"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5:16" ht="10.5" customHeight="1" x14ac:dyDescent="0.3"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5:16" ht="10.5" customHeight="1" x14ac:dyDescent="0.3"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5:16" ht="10.5" customHeight="1" x14ac:dyDescent="0.3"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5:16" ht="10.5" customHeight="1" x14ac:dyDescent="0.3"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5:16" ht="10.5" customHeight="1" x14ac:dyDescent="0.3"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5:16" ht="10.5" customHeight="1" x14ac:dyDescent="0.3"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5:16" ht="10.5" customHeight="1" x14ac:dyDescent="0.3"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5:16" ht="10.5" customHeight="1" x14ac:dyDescent="0.3"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5:16" ht="10.5" customHeight="1" x14ac:dyDescent="0.3"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5:16" ht="10.5" customHeight="1" x14ac:dyDescent="0.3"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5:16" ht="10.5" customHeight="1" x14ac:dyDescent="0.3"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5:16" ht="10.5" customHeight="1" x14ac:dyDescent="0.3"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5:16" ht="10.5" customHeight="1" x14ac:dyDescent="0.3"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5:16" ht="10.5" customHeight="1" x14ac:dyDescent="0.3"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5:16" ht="10.5" customHeight="1" x14ac:dyDescent="0.3"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5:16" ht="10.5" customHeight="1" x14ac:dyDescent="0.3"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5:16" ht="10.5" customHeight="1" x14ac:dyDescent="0.3"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5:16" ht="10.5" customHeight="1" x14ac:dyDescent="0.3"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5:16" ht="10.5" customHeight="1" x14ac:dyDescent="0.3"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5:16" ht="10.5" customHeight="1" x14ac:dyDescent="0.3"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5:16" ht="10.5" customHeight="1" x14ac:dyDescent="0.3"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5:16" ht="10.5" customHeight="1" x14ac:dyDescent="0.3"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5:16" ht="10.5" customHeight="1" x14ac:dyDescent="0.3"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5:16" ht="10.5" customHeight="1" x14ac:dyDescent="0.3"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5:16" ht="10.5" customHeight="1" x14ac:dyDescent="0.3"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5:16" ht="10.5" customHeight="1" x14ac:dyDescent="0.3"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5:16" ht="10.5" customHeight="1" x14ac:dyDescent="0.3"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5:16" ht="10.5" customHeight="1" x14ac:dyDescent="0.3"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5:16" ht="10.5" customHeight="1" x14ac:dyDescent="0.3"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5:16" ht="10.5" customHeight="1" x14ac:dyDescent="0.3"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5:16" ht="10.5" customHeight="1" x14ac:dyDescent="0.3"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5:16" ht="10.5" customHeight="1" x14ac:dyDescent="0.3"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5:16" ht="10.5" customHeight="1" x14ac:dyDescent="0.3"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5:16" ht="10.5" customHeight="1" x14ac:dyDescent="0.3"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5:16" ht="10.5" customHeight="1" x14ac:dyDescent="0.3"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  <row r="182" spans="5:16" ht="10.5" customHeight="1" x14ac:dyDescent="0.3"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</row>
    <row r="183" spans="5:16" ht="10.5" customHeight="1" x14ac:dyDescent="0.3"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</row>
    <row r="184" spans="5:16" ht="10.5" customHeight="1" x14ac:dyDescent="0.3"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</row>
    <row r="185" spans="5:16" ht="10.5" customHeight="1" x14ac:dyDescent="0.3"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</row>
    <row r="186" spans="5:16" ht="10.5" customHeight="1" x14ac:dyDescent="0.3"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</row>
    <row r="187" spans="5:16" ht="10.5" customHeight="1" x14ac:dyDescent="0.3"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</row>
    <row r="188" spans="5:16" ht="10.5" customHeight="1" x14ac:dyDescent="0.3"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</row>
    <row r="189" spans="5:16" ht="10.5" customHeight="1" x14ac:dyDescent="0.3"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</row>
    <row r="190" spans="5:16" ht="10.5" customHeight="1" x14ac:dyDescent="0.3"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</row>
    <row r="191" spans="5:16" ht="10.5" customHeight="1" x14ac:dyDescent="0.3"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</row>
    <row r="192" spans="5:16" ht="10.5" customHeight="1" x14ac:dyDescent="0.3"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5:16" ht="10.5" customHeight="1" x14ac:dyDescent="0.3"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5:16" ht="10.5" customHeight="1" x14ac:dyDescent="0.3"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5:16" ht="10.5" customHeight="1" x14ac:dyDescent="0.3"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</row>
    <row r="196" spans="5:16" ht="10.5" customHeight="1" x14ac:dyDescent="0.3"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</row>
    <row r="197" spans="5:16" ht="10.5" customHeight="1" x14ac:dyDescent="0.3"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</row>
    <row r="198" spans="5:16" ht="10.5" customHeight="1" x14ac:dyDescent="0.3"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</row>
    <row r="199" spans="5:16" ht="10.5" customHeight="1" x14ac:dyDescent="0.3"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</row>
    <row r="200" spans="5:16" ht="10.5" customHeight="1" x14ac:dyDescent="0.3"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5:16" ht="10.5" customHeight="1" x14ac:dyDescent="0.3"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5:16" ht="10.5" customHeight="1" x14ac:dyDescent="0.3"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</row>
    <row r="203" spans="5:16" ht="10.5" customHeight="1" x14ac:dyDescent="0.3"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5:16" ht="10.5" customHeight="1" x14ac:dyDescent="0.3"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</row>
    <row r="205" spans="5:16" ht="10.5" customHeight="1" x14ac:dyDescent="0.3"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</row>
    <row r="206" spans="5:16" ht="10.5" customHeight="1" x14ac:dyDescent="0.3"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</row>
    <row r="207" spans="5:16" ht="10.5" customHeight="1" x14ac:dyDescent="0.3"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</row>
    <row r="208" spans="5:16" ht="10.5" customHeight="1" x14ac:dyDescent="0.3"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</row>
    <row r="209" spans="5:16" ht="10.5" customHeight="1" x14ac:dyDescent="0.3"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</row>
    <row r="210" spans="5:16" ht="10.5" customHeight="1" x14ac:dyDescent="0.3"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</row>
    <row r="211" spans="5:16" ht="10.5" customHeight="1" x14ac:dyDescent="0.3"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</row>
    <row r="212" spans="5:16" ht="10.5" customHeight="1" x14ac:dyDescent="0.3"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</row>
    <row r="213" spans="5:16" ht="10.5" customHeight="1" x14ac:dyDescent="0.3"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</row>
    <row r="214" spans="5:16" ht="10.5" customHeight="1" x14ac:dyDescent="0.3"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</row>
    <row r="215" spans="5:16" ht="10.5" customHeight="1" x14ac:dyDescent="0.3"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</row>
    <row r="216" spans="5:16" ht="10.5" customHeight="1" x14ac:dyDescent="0.3"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</row>
    <row r="217" spans="5:16" ht="10.5" customHeight="1" x14ac:dyDescent="0.3"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</row>
    <row r="218" spans="5:16" ht="10.5" customHeight="1" x14ac:dyDescent="0.3"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</row>
    <row r="219" spans="5:16" ht="10.5" customHeight="1" x14ac:dyDescent="0.3"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</row>
    <row r="220" spans="5:16" ht="10.5" customHeight="1" x14ac:dyDescent="0.3"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</row>
    <row r="221" spans="5:16" ht="10.5" customHeight="1" x14ac:dyDescent="0.3"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</row>
    <row r="222" spans="5:16" ht="10.5" customHeight="1" x14ac:dyDescent="0.3"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</row>
    <row r="223" spans="5:16" ht="10.5" customHeight="1" x14ac:dyDescent="0.3"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</row>
    <row r="224" spans="5:16" ht="10.5" customHeight="1" x14ac:dyDescent="0.3"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</row>
    <row r="225" spans="5:16" ht="10.5" customHeight="1" x14ac:dyDescent="0.3"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</row>
    <row r="226" spans="5:16" ht="10.5" customHeight="1" x14ac:dyDescent="0.3"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</row>
    <row r="227" spans="5:16" ht="10.5" customHeight="1" x14ac:dyDescent="0.3"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</row>
    <row r="228" spans="5:16" ht="10.5" customHeight="1" x14ac:dyDescent="0.3"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</row>
    <row r="229" spans="5:16" ht="10.5" customHeight="1" x14ac:dyDescent="0.3"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</row>
    <row r="230" spans="5:16" ht="10.5" customHeight="1" x14ac:dyDescent="0.3"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</row>
    <row r="231" spans="5:16" ht="10.5" customHeight="1" x14ac:dyDescent="0.3"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</row>
    <row r="232" spans="5:16" ht="10.5" customHeight="1" x14ac:dyDescent="0.3"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</row>
    <row r="233" spans="5:16" ht="10.5" customHeight="1" x14ac:dyDescent="0.3"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</row>
    <row r="234" spans="5:16" ht="10.5" customHeight="1" x14ac:dyDescent="0.3"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</row>
    <row r="235" spans="5:16" ht="10.5" customHeight="1" x14ac:dyDescent="0.3"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</row>
    <row r="236" spans="5:16" ht="10.5" customHeight="1" x14ac:dyDescent="0.3"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</row>
    <row r="237" spans="5:16" ht="10.5" customHeight="1" x14ac:dyDescent="0.3"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</row>
    <row r="238" spans="5:16" ht="10.5" customHeight="1" x14ac:dyDescent="0.3"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</row>
    <row r="239" spans="5:16" ht="10.5" customHeight="1" x14ac:dyDescent="0.3"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</row>
    <row r="240" spans="5:16" ht="10.5" customHeight="1" x14ac:dyDescent="0.3"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</row>
    <row r="241" spans="5:16" ht="10.5" customHeight="1" x14ac:dyDescent="0.3"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</row>
    <row r="242" spans="5:16" ht="10.5" customHeight="1" x14ac:dyDescent="0.3"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</row>
    <row r="243" spans="5:16" ht="10.5" customHeight="1" x14ac:dyDescent="0.3"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</row>
    <row r="244" spans="5:16" ht="10.5" customHeight="1" x14ac:dyDescent="0.3"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</row>
    <row r="245" spans="5:16" ht="10.5" customHeight="1" x14ac:dyDescent="0.3"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</row>
    <row r="246" spans="5:16" ht="10.5" customHeight="1" x14ac:dyDescent="0.3"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</row>
    <row r="247" spans="5:16" ht="10.5" customHeight="1" x14ac:dyDescent="0.3"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</row>
    <row r="248" spans="5:16" ht="10.5" customHeight="1" x14ac:dyDescent="0.3"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</row>
    <row r="249" spans="5:16" ht="10.5" customHeight="1" x14ac:dyDescent="0.3"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</row>
    <row r="250" spans="5:16" ht="10.5" customHeight="1" x14ac:dyDescent="0.3"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</row>
    <row r="251" spans="5:16" ht="10.5" customHeight="1" x14ac:dyDescent="0.3"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</row>
    <row r="252" spans="5:16" ht="10.5" customHeight="1" x14ac:dyDescent="0.3"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</row>
    <row r="253" spans="5:16" ht="10.5" customHeight="1" x14ac:dyDescent="0.3"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</row>
    <row r="254" spans="5:16" ht="10.5" customHeight="1" x14ac:dyDescent="0.3"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</row>
    <row r="255" spans="5:16" ht="10.5" customHeight="1" x14ac:dyDescent="0.3"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</row>
    <row r="256" spans="5:16" ht="10.5" customHeight="1" x14ac:dyDescent="0.3"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</row>
    <row r="257" spans="5:16" ht="10.5" customHeight="1" x14ac:dyDescent="0.3"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</row>
    <row r="258" spans="5:16" ht="10.5" customHeight="1" x14ac:dyDescent="0.3"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</row>
    <row r="259" spans="5:16" ht="10.5" customHeight="1" x14ac:dyDescent="0.3"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</row>
    <row r="260" spans="5:16" ht="10.5" customHeight="1" x14ac:dyDescent="0.3"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</row>
    <row r="261" spans="5:16" ht="10.5" customHeight="1" x14ac:dyDescent="0.3"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</row>
    <row r="262" spans="5:16" ht="10.5" customHeight="1" x14ac:dyDescent="0.3"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</row>
    <row r="263" spans="5:16" ht="10.5" customHeight="1" x14ac:dyDescent="0.3"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</row>
    <row r="264" spans="5:16" ht="10.5" customHeight="1" x14ac:dyDescent="0.3"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</row>
    <row r="265" spans="5:16" ht="10.5" customHeight="1" x14ac:dyDescent="0.3"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</row>
    <row r="266" spans="5:16" ht="10.5" customHeight="1" x14ac:dyDescent="0.3"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</row>
    <row r="267" spans="5:16" ht="10.5" customHeight="1" x14ac:dyDescent="0.3"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</row>
    <row r="268" spans="5:16" ht="10.5" customHeight="1" x14ac:dyDescent="0.3"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</row>
    <row r="269" spans="5:16" ht="10.5" customHeight="1" x14ac:dyDescent="0.3"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</row>
    <row r="270" spans="5:16" ht="10.5" customHeight="1" x14ac:dyDescent="0.3"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</row>
    <row r="271" spans="5:16" ht="10.5" customHeight="1" x14ac:dyDescent="0.3"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</row>
    <row r="272" spans="5:16" ht="10.5" customHeight="1" x14ac:dyDescent="0.3"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</row>
    <row r="273" spans="5:16" ht="10.5" customHeight="1" x14ac:dyDescent="0.3"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</row>
    <row r="274" spans="5:16" ht="10.5" customHeight="1" x14ac:dyDescent="0.3"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</row>
    <row r="275" spans="5:16" ht="10.5" customHeight="1" x14ac:dyDescent="0.3"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</row>
    <row r="276" spans="5:16" ht="10.5" customHeight="1" x14ac:dyDescent="0.3"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</row>
    <row r="277" spans="5:16" ht="10.5" customHeight="1" x14ac:dyDescent="0.3"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</row>
    <row r="278" spans="5:16" ht="10.5" customHeight="1" x14ac:dyDescent="0.3"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</row>
    <row r="279" spans="5:16" ht="10.5" customHeight="1" x14ac:dyDescent="0.3"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</row>
    <row r="280" spans="5:16" ht="10.5" customHeight="1" x14ac:dyDescent="0.3"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</row>
    <row r="281" spans="5:16" ht="10.5" customHeight="1" x14ac:dyDescent="0.3"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</row>
    <row r="282" spans="5:16" ht="10.5" customHeight="1" x14ac:dyDescent="0.3"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</row>
    <row r="283" spans="5:16" ht="10.5" customHeight="1" x14ac:dyDescent="0.3"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</row>
    <row r="284" spans="5:16" ht="10.5" customHeight="1" x14ac:dyDescent="0.3"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</row>
    <row r="285" spans="5:16" ht="10.5" customHeight="1" x14ac:dyDescent="0.3"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</row>
    <row r="286" spans="5:16" ht="10.5" customHeight="1" x14ac:dyDescent="0.3"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</row>
    <row r="287" spans="5:16" ht="10.5" customHeight="1" x14ac:dyDescent="0.3"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</row>
    <row r="288" spans="5:16" ht="10.5" customHeight="1" x14ac:dyDescent="0.3"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</row>
    <row r="289" spans="5:16" ht="10.5" customHeight="1" x14ac:dyDescent="0.3"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</row>
    <row r="290" spans="5:16" ht="10.5" customHeight="1" x14ac:dyDescent="0.3"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</row>
    <row r="291" spans="5:16" ht="10.5" customHeight="1" x14ac:dyDescent="0.3"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</row>
    <row r="292" spans="5:16" ht="10.5" customHeight="1" x14ac:dyDescent="0.3"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</row>
    <row r="293" spans="5:16" ht="10.5" customHeight="1" x14ac:dyDescent="0.3"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</row>
    <row r="294" spans="5:16" ht="10.5" customHeight="1" x14ac:dyDescent="0.3"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</row>
    <row r="295" spans="5:16" ht="10.5" customHeight="1" x14ac:dyDescent="0.3"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</row>
    <row r="296" spans="5:16" ht="10.5" customHeight="1" x14ac:dyDescent="0.3"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</row>
    <row r="297" spans="5:16" ht="10.5" customHeight="1" x14ac:dyDescent="0.3"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</row>
    <row r="298" spans="5:16" ht="10.5" customHeight="1" x14ac:dyDescent="0.3"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</row>
    <row r="299" spans="5:16" ht="10.5" customHeight="1" x14ac:dyDescent="0.3"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</row>
    <row r="300" spans="5:16" ht="10.5" customHeight="1" x14ac:dyDescent="0.3"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</row>
    <row r="301" spans="5:16" ht="10.5" customHeight="1" x14ac:dyDescent="0.3"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</row>
    <row r="302" spans="5:16" ht="10.5" customHeight="1" x14ac:dyDescent="0.3"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</row>
    <row r="303" spans="5:16" ht="10.5" customHeight="1" x14ac:dyDescent="0.3"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</row>
    <row r="304" spans="5:16" ht="10.5" customHeight="1" x14ac:dyDescent="0.3"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</row>
    <row r="305" spans="5:16" ht="10.5" customHeight="1" x14ac:dyDescent="0.3"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</row>
    <row r="306" spans="5:16" ht="10.5" customHeight="1" x14ac:dyDescent="0.3"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</row>
    <row r="307" spans="5:16" ht="10.5" customHeight="1" x14ac:dyDescent="0.3"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</row>
    <row r="308" spans="5:16" ht="10.5" customHeight="1" x14ac:dyDescent="0.3"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</row>
    <row r="309" spans="5:16" ht="10.5" customHeight="1" x14ac:dyDescent="0.3"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</row>
    <row r="310" spans="5:16" ht="10.5" customHeight="1" x14ac:dyDescent="0.3"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</row>
    <row r="311" spans="5:16" ht="10.5" customHeight="1" x14ac:dyDescent="0.3"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</row>
    <row r="312" spans="5:16" ht="10.5" customHeight="1" x14ac:dyDescent="0.3"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</row>
    <row r="313" spans="5:16" ht="10.5" customHeight="1" x14ac:dyDescent="0.3"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</row>
    <row r="314" spans="5:16" ht="10.5" customHeight="1" x14ac:dyDescent="0.3"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</row>
    <row r="315" spans="5:16" ht="10.5" customHeight="1" x14ac:dyDescent="0.3"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</row>
    <row r="316" spans="5:16" ht="10.5" customHeight="1" x14ac:dyDescent="0.3"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</row>
    <row r="317" spans="5:16" ht="10.5" customHeight="1" x14ac:dyDescent="0.3"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</row>
    <row r="318" spans="5:16" ht="10.5" customHeight="1" x14ac:dyDescent="0.3"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</row>
    <row r="319" spans="5:16" ht="10.5" customHeight="1" x14ac:dyDescent="0.3"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</row>
    <row r="320" spans="5:16" ht="10.5" customHeight="1" x14ac:dyDescent="0.3"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</row>
    <row r="321" spans="5:16" ht="10.5" customHeight="1" x14ac:dyDescent="0.3"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</row>
    <row r="322" spans="5:16" ht="10.5" customHeight="1" x14ac:dyDescent="0.3"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</row>
    <row r="323" spans="5:16" ht="10.5" customHeight="1" x14ac:dyDescent="0.3"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</row>
    <row r="324" spans="5:16" ht="10.5" customHeight="1" x14ac:dyDescent="0.3"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</row>
    <row r="325" spans="5:16" ht="10.5" customHeight="1" x14ac:dyDescent="0.3"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</row>
    <row r="326" spans="5:16" ht="10.5" customHeight="1" x14ac:dyDescent="0.3"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</row>
    <row r="327" spans="5:16" ht="10.5" customHeight="1" x14ac:dyDescent="0.3"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</row>
    <row r="328" spans="5:16" ht="10.5" customHeight="1" x14ac:dyDescent="0.3"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</row>
    <row r="329" spans="5:16" ht="10.5" customHeight="1" x14ac:dyDescent="0.3"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</row>
    <row r="330" spans="5:16" ht="10.5" customHeight="1" x14ac:dyDescent="0.3"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</row>
    <row r="331" spans="5:16" ht="10.5" customHeight="1" x14ac:dyDescent="0.3"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</row>
    <row r="332" spans="5:16" ht="10.5" customHeight="1" x14ac:dyDescent="0.3"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</row>
    <row r="333" spans="5:16" ht="10.5" customHeight="1" x14ac:dyDescent="0.3"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</row>
    <row r="334" spans="5:16" ht="10.5" customHeight="1" x14ac:dyDescent="0.3"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</row>
    <row r="335" spans="5:16" ht="10.5" customHeight="1" x14ac:dyDescent="0.3"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</row>
    <row r="336" spans="5:16" ht="10.5" customHeight="1" x14ac:dyDescent="0.3"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</row>
    <row r="337" spans="5:16" ht="10.5" customHeight="1" x14ac:dyDescent="0.3"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</row>
    <row r="338" spans="5:16" ht="10.5" customHeight="1" x14ac:dyDescent="0.3"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</row>
    <row r="339" spans="5:16" ht="10.5" customHeight="1" x14ac:dyDescent="0.3"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</row>
    <row r="340" spans="5:16" ht="10.5" customHeight="1" x14ac:dyDescent="0.3"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</row>
    <row r="341" spans="5:16" ht="10.5" customHeight="1" x14ac:dyDescent="0.3"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</row>
    <row r="342" spans="5:16" ht="10.5" customHeight="1" x14ac:dyDescent="0.3"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</row>
    <row r="343" spans="5:16" ht="10.5" customHeight="1" x14ac:dyDescent="0.3"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</row>
    <row r="344" spans="5:16" ht="10.5" customHeight="1" x14ac:dyDescent="0.3"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</row>
    <row r="345" spans="5:16" ht="10.5" customHeight="1" x14ac:dyDescent="0.3"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</row>
    <row r="346" spans="5:16" ht="10.5" customHeight="1" x14ac:dyDescent="0.3"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</row>
    <row r="347" spans="5:16" ht="10.5" customHeight="1" x14ac:dyDescent="0.3"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</row>
    <row r="348" spans="5:16" ht="10.5" customHeight="1" x14ac:dyDescent="0.3"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</row>
    <row r="349" spans="5:16" ht="10.5" customHeight="1" x14ac:dyDescent="0.3"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</row>
    <row r="350" spans="5:16" ht="10.5" customHeight="1" x14ac:dyDescent="0.3"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</row>
    <row r="351" spans="5:16" ht="10.5" customHeight="1" x14ac:dyDescent="0.3"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</row>
    <row r="352" spans="5:16" ht="10.5" customHeight="1" x14ac:dyDescent="0.3"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</row>
    <row r="353" spans="5:16" ht="10.5" customHeight="1" x14ac:dyDescent="0.3"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</row>
    <row r="354" spans="5:16" ht="10.5" customHeight="1" x14ac:dyDescent="0.3"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</row>
    <row r="355" spans="5:16" ht="10.5" customHeight="1" x14ac:dyDescent="0.3"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</row>
    <row r="356" spans="5:16" ht="10.5" customHeight="1" x14ac:dyDescent="0.3"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</row>
    <row r="357" spans="5:16" ht="10.5" customHeight="1" x14ac:dyDescent="0.3"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</row>
    <row r="358" spans="5:16" ht="10.5" customHeight="1" x14ac:dyDescent="0.3"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</row>
    <row r="359" spans="5:16" ht="10.5" customHeight="1" x14ac:dyDescent="0.3"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</row>
    <row r="360" spans="5:16" ht="10.5" customHeight="1" x14ac:dyDescent="0.3"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</row>
    <row r="361" spans="5:16" ht="10.5" customHeight="1" x14ac:dyDescent="0.3"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</row>
    <row r="362" spans="5:16" ht="10.5" customHeight="1" x14ac:dyDescent="0.3"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</row>
    <row r="363" spans="5:16" ht="10.5" customHeight="1" x14ac:dyDescent="0.3"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</row>
    <row r="364" spans="5:16" ht="10.5" customHeight="1" x14ac:dyDescent="0.3"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</row>
    <row r="365" spans="5:16" ht="10.5" customHeight="1" x14ac:dyDescent="0.3"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</row>
    <row r="366" spans="5:16" ht="10.5" customHeight="1" x14ac:dyDescent="0.3"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</row>
    <row r="367" spans="5:16" ht="10.5" customHeight="1" x14ac:dyDescent="0.3"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</row>
    <row r="368" spans="5:16" ht="10.5" customHeight="1" x14ac:dyDescent="0.3"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</row>
    <row r="369" spans="5:16" ht="10.5" customHeight="1" x14ac:dyDescent="0.3"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</row>
    <row r="370" spans="5:16" ht="10.5" customHeight="1" x14ac:dyDescent="0.3"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</row>
    <row r="371" spans="5:16" ht="10.5" customHeight="1" x14ac:dyDescent="0.3"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</row>
    <row r="372" spans="5:16" ht="10.5" customHeight="1" x14ac:dyDescent="0.3"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</row>
    <row r="373" spans="5:16" ht="10.5" customHeight="1" x14ac:dyDescent="0.3"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</row>
    <row r="374" spans="5:16" ht="10.5" customHeight="1" x14ac:dyDescent="0.3"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</row>
    <row r="375" spans="5:16" ht="10.5" customHeight="1" x14ac:dyDescent="0.3"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</row>
    <row r="376" spans="5:16" ht="10.5" customHeight="1" x14ac:dyDescent="0.3"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</row>
    <row r="377" spans="5:16" ht="10.5" customHeight="1" x14ac:dyDescent="0.3"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</row>
    <row r="378" spans="5:16" ht="10.5" customHeight="1" x14ac:dyDescent="0.3"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</row>
    <row r="379" spans="5:16" ht="10.5" customHeight="1" x14ac:dyDescent="0.3"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</row>
    <row r="380" spans="5:16" ht="10.5" customHeight="1" x14ac:dyDescent="0.3"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</row>
    <row r="381" spans="5:16" ht="10.5" customHeight="1" x14ac:dyDescent="0.3"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</row>
    <row r="382" spans="5:16" ht="10.5" customHeight="1" x14ac:dyDescent="0.3"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</row>
    <row r="383" spans="5:16" ht="10.5" customHeight="1" x14ac:dyDescent="0.3"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</row>
    <row r="384" spans="5:16" ht="10.5" customHeight="1" x14ac:dyDescent="0.3"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</row>
    <row r="385" spans="5:16" ht="10.5" customHeight="1" x14ac:dyDescent="0.3"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</row>
    <row r="386" spans="5:16" ht="10.5" customHeight="1" x14ac:dyDescent="0.3"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</row>
    <row r="387" spans="5:16" ht="10.5" customHeight="1" x14ac:dyDescent="0.3"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</row>
    <row r="388" spans="5:16" ht="10.5" customHeight="1" x14ac:dyDescent="0.3"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</row>
    <row r="389" spans="5:16" ht="10.5" customHeight="1" x14ac:dyDescent="0.3"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</row>
    <row r="390" spans="5:16" ht="10.5" customHeight="1" x14ac:dyDescent="0.3"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</row>
    <row r="391" spans="5:16" ht="10.5" customHeight="1" x14ac:dyDescent="0.3"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</row>
    <row r="392" spans="5:16" ht="10.5" customHeight="1" x14ac:dyDescent="0.3"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</row>
    <row r="393" spans="5:16" ht="10.5" customHeight="1" x14ac:dyDescent="0.3"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</row>
    <row r="394" spans="5:16" ht="10.5" customHeight="1" x14ac:dyDescent="0.3"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</row>
    <row r="395" spans="5:16" ht="10.5" customHeight="1" x14ac:dyDescent="0.3"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</row>
    <row r="396" spans="5:16" ht="10.5" customHeight="1" x14ac:dyDescent="0.3"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</row>
    <row r="397" spans="5:16" ht="10.5" customHeight="1" x14ac:dyDescent="0.3"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</row>
    <row r="398" spans="5:16" ht="10.5" customHeight="1" x14ac:dyDescent="0.3"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</row>
    <row r="399" spans="5:16" ht="10.5" customHeight="1" x14ac:dyDescent="0.3"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</row>
    <row r="400" spans="5:16" ht="10.5" customHeight="1" x14ac:dyDescent="0.3"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</row>
    <row r="401" spans="5:16" ht="10.5" customHeight="1" x14ac:dyDescent="0.3"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</row>
    <row r="402" spans="5:16" ht="10.5" customHeight="1" x14ac:dyDescent="0.3"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</row>
    <row r="403" spans="5:16" ht="10.5" customHeight="1" x14ac:dyDescent="0.3"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</row>
    <row r="404" spans="5:16" ht="10.5" customHeight="1" x14ac:dyDescent="0.3"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</row>
    <row r="405" spans="5:16" ht="10.5" customHeight="1" x14ac:dyDescent="0.3"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</row>
    <row r="406" spans="5:16" ht="10.5" customHeight="1" x14ac:dyDescent="0.3"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</row>
    <row r="407" spans="5:16" ht="10.5" customHeight="1" x14ac:dyDescent="0.3"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</row>
    <row r="408" spans="5:16" ht="10.5" customHeight="1" x14ac:dyDescent="0.3"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</row>
    <row r="409" spans="5:16" ht="10.5" customHeight="1" x14ac:dyDescent="0.3"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</row>
    <row r="410" spans="5:16" ht="10.5" customHeight="1" x14ac:dyDescent="0.3"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</row>
    <row r="411" spans="5:16" ht="10.5" customHeight="1" x14ac:dyDescent="0.3"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</row>
    <row r="412" spans="5:16" ht="10.5" customHeight="1" x14ac:dyDescent="0.3"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</row>
    <row r="413" spans="5:16" ht="10.5" customHeight="1" x14ac:dyDescent="0.3"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</row>
    <row r="414" spans="5:16" ht="10.5" customHeight="1" x14ac:dyDescent="0.3"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</row>
    <row r="415" spans="5:16" ht="10.5" customHeight="1" x14ac:dyDescent="0.3"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</row>
    <row r="416" spans="5:16" ht="10.5" customHeight="1" x14ac:dyDescent="0.3"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</row>
    <row r="417" spans="5:16" ht="10.5" customHeight="1" x14ac:dyDescent="0.3"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</row>
    <row r="418" spans="5:16" ht="10.5" customHeight="1" x14ac:dyDescent="0.3"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</row>
    <row r="419" spans="5:16" ht="10.5" customHeight="1" x14ac:dyDescent="0.3"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</row>
    <row r="420" spans="5:16" ht="10.5" customHeight="1" x14ac:dyDescent="0.3"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</row>
    <row r="421" spans="5:16" ht="10.5" customHeight="1" x14ac:dyDescent="0.3"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</row>
    <row r="422" spans="5:16" ht="10.5" customHeight="1" x14ac:dyDescent="0.3"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</row>
    <row r="423" spans="5:16" ht="10.5" customHeight="1" x14ac:dyDescent="0.3"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</row>
    <row r="424" spans="5:16" ht="10.5" customHeight="1" x14ac:dyDescent="0.3"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</row>
    <row r="425" spans="5:16" ht="10.5" customHeight="1" x14ac:dyDescent="0.3"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</row>
    <row r="426" spans="5:16" ht="10.5" customHeight="1" x14ac:dyDescent="0.3"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</row>
    <row r="427" spans="5:16" ht="10.5" customHeight="1" x14ac:dyDescent="0.3"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</row>
    <row r="428" spans="5:16" ht="10.5" customHeight="1" x14ac:dyDescent="0.3"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</row>
    <row r="429" spans="5:16" ht="10.5" customHeight="1" x14ac:dyDescent="0.3"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</row>
    <row r="430" spans="5:16" ht="10.5" customHeight="1" x14ac:dyDescent="0.3"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</row>
    <row r="431" spans="5:16" ht="10.5" customHeight="1" x14ac:dyDescent="0.3"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</row>
    <row r="432" spans="5:16" ht="10.5" customHeight="1" x14ac:dyDescent="0.3"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</row>
    <row r="433" spans="5:16" ht="10.5" customHeight="1" x14ac:dyDescent="0.3"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</row>
    <row r="434" spans="5:16" ht="10.5" customHeight="1" x14ac:dyDescent="0.3"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</row>
    <row r="435" spans="5:16" ht="10.5" customHeight="1" x14ac:dyDescent="0.3"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</row>
    <row r="436" spans="5:16" ht="10.5" customHeight="1" x14ac:dyDescent="0.3"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</row>
    <row r="437" spans="5:16" ht="10.5" customHeight="1" x14ac:dyDescent="0.3"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</row>
    <row r="438" spans="5:16" ht="10.5" customHeight="1" x14ac:dyDescent="0.3"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</row>
    <row r="439" spans="5:16" ht="10.5" customHeight="1" x14ac:dyDescent="0.3"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</row>
    <row r="440" spans="5:16" ht="10.5" customHeight="1" x14ac:dyDescent="0.3"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</row>
    <row r="441" spans="5:16" ht="10.5" customHeight="1" x14ac:dyDescent="0.3"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</row>
    <row r="442" spans="5:16" ht="10.5" customHeight="1" x14ac:dyDescent="0.3"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</row>
    <row r="443" spans="5:16" ht="10.5" customHeight="1" x14ac:dyDescent="0.3"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</row>
    <row r="444" spans="5:16" ht="10.5" customHeight="1" x14ac:dyDescent="0.3"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</row>
    <row r="445" spans="5:16" ht="10.5" customHeight="1" x14ac:dyDescent="0.3"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</row>
    <row r="446" spans="5:16" ht="10.5" customHeight="1" x14ac:dyDescent="0.3"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</row>
    <row r="447" spans="5:16" ht="10.5" customHeight="1" x14ac:dyDescent="0.3"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</row>
    <row r="448" spans="5:16" ht="10.5" customHeight="1" x14ac:dyDescent="0.3"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</row>
    <row r="449" spans="5:16" ht="10.5" customHeight="1" x14ac:dyDescent="0.3"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</row>
    <row r="450" spans="5:16" ht="10.5" customHeight="1" x14ac:dyDescent="0.3"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</row>
    <row r="451" spans="5:16" ht="10.5" customHeight="1" x14ac:dyDescent="0.3"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</row>
    <row r="452" spans="5:16" ht="10.5" customHeight="1" x14ac:dyDescent="0.3"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</row>
    <row r="453" spans="5:16" ht="10.5" customHeight="1" x14ac:dyDescent="0.3"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</row>
    <row r="454" spans="5:16" ht="10.5" customHeight="1" x14ac:dyDescent="0.3"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</row>
    <row r="455" spans="5:16" ht="10.5" customHeight="1" x14ac:dyDescent="0.3"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</row>
    <row r="456" spans="5:16" ht="10.5" customHeight="1" x14ac:dyDescent="0.3"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</row>
    <row r="457" spans="5:16" ht="10.5" customHeight="1" x14ac:dyDescent="0.3"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</row>
    <row r="458" spans="5:16" ht="10.5" customHeight="1" x14ac:dyDescent="0.3"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</row>
    <row r="459" spans="5:16" ht="10.5" customHeight="1" x14ac:dyDescent="0.3"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</row>
    <row r="460" spans="5:16" ht="10.5" customHeight="1" x14ac:dyDescent="0.3"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</row>
    <row r="461" spans="5:16" ht="10.5" customHeight="1" x14ac:dyDescent="0.3"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</row>
    <row r="462" spans="5:16" ht="10.5" customHeight="1" x14ac:dyDescent="0.3"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</row>
    <row r="463" spans="5:16" ht="10.5" customHeight="1" x14ac:dyDescent="0.3"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</row>
    <row r="464" spans="5:16" ht="10.5" customHeight="1" x14ac:dyDescent="0.3"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</row>
    <row r="465" spans="5:16" ht="10.5" customHeight="1" x14ac:dyDescent="0.3"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</row>
    <row r="466" spans="5:16" ht="10.5" customHeight="1" x14ac:dyDescent="0.3"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</row>
    <row r="467" spans="5:16" ht="10.5" customHeight="1" x14ac:dyDescent="0.3"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</row>
    <row r="468" spans="5:16" ht="10.5" customHeight="1" x14ac:dyDescent="0.3"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</row>
    <row r="469" spans="5:16" ht="10.5" customHeight="1" x14ac:dyDescent="0.3"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</row>
    <row r="470" spans="5:16" ht="10.5" customHeight="1" x14ac:dyDescent="0.3"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</row>
    <row r="471" spans="5:16" ht="10.5" customHeight="1" x14ac:dyDescent="0.3"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</row>
    <row r="472" spans="5:16" ht="10.5" customHeight="1" x14ac:dyDescent="0.3"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</row>
    <row r="473" spans="5:16" ht="10.5" customHeight="1" x14ac:dyDescent="0.3"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</row>
    <row r="474" spans="5:16" ht="10.5" customHeight="1" x14ac:dyDescent="0.3"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</row>
    <row r="475" spans="5:16" ht="10.5" customHeight="1" x14ac:dyDescent="0.3"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</row>
    <row r="476" spans="5:16" ht="10.5" customHeight="1" x14ac:dyDescent="0.3"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</row>
    <row r="477" spans="5:16" ht="10.5" customHeight="1" x14ac:dyDescent="0.3"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</row>
    <row r="478" spans="5:16" ht="10.5" customHeight="1" x14ac:dyDescent="0.3"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</row>
    <row r="479" spans="5:16" ht="10.5" customHeight="1" x14ac:dyDescent="0.3"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</row>
    <row r="480" spans="5:16" ht="10.5" customHeight="1" x14ac:dyDescent="0.3"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</row>
    <row r="481" spans="5:16" ht="10.5" customHeight="1" x14ac:dyDescent="0.3"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</row>
    <row r="482" spans="5:16" ht="10.5" customHeight="1" x14ac:dyDescent="0.3"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</row>
    <row r="483" spans="5:16" ht="10.5" customHeight="1" x14ac:dyDescent="0.3"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</row>
    <row r="484" spans="5:16" ht="10.5" customHeight="1" x14ac:dyDescent="0.3"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</row>
    <row r="485" spans="5:16" ht="10.5" customHeight="1" x14ac:dyDescent="0.3"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</row>
    <row r="486" spans="5:16" ht="10.5" customHeight="1" x14ac:dyDescent="0.3"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</row>
    <row r="487" spans="5:16" ht="10.5" customHeight="1" x14ac:dyDescent="0.3"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</row>
    <row r="488" spans="5:16" ht="10.5" customHeight="1" x14ac:dyDescent="0.3"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</row>
    <row r="489" spans="5:16" ht="10.5" customHeight="1" x14ac:dyDescent="0.3"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</row>
    <row r="490" spans="5:16" ht="10.5" customHeight="1" x14ac:dyDescent="0.3"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</row>
    <row r="491" spans="5:16" ht="10.5" customHeight="1" x14ac:dyDescent="0.3"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</row>
    <row r="492" spans="5:16" ht="10.5" customHeight="1" x14ac:dyDescent="0.3"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</row>
    <row r="493" spans="5:16" ht="10.5" customHeight="1" x14ac:dyDescent="0.3"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</row>
    <row r="494" spans="5:16" ht="10.5" customHeight="1" x14ac:dyDescent="0.3"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</row>
    <row r="495" spans="5:16" ht="10.5" customHeight="1" x14ac:dyDescent="0.3"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</row>
    <row r="496" spans="5:16" ht="10.5" customHeight="1" x14ac:dyDescent="0.3"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</row>
    <row r="497" spans="5:16" ht="10.5" customHeight="1" x14ac:dyDescent="0.3"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</row>
    <row r="498" spans="5:16" ht="10.5" customHeight="1" x14ac:dyDescent="0.3"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</row>
    <row r="499" spans="5:16" ht="10.5" customHeight="1" x14ac:dyDescent="0.3"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</row>
    <row r="500" spans="5:16" ht="10.5" customHeight="1" x14ac:dyDescent="0.3"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</row>
    <row r="501" spans="5:16" ht="10.5" customHeight="1" x14ac:dyDescent="0.3"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</row>
    <row r="502" spans="5:16" ht="10.5" customHeight="1" x14ac:dyDescent="0.3"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</row>
    <row r="503" spans="5:16" ht="10.5" customHeight="1" x14ac:dyDescent="0.3"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</row>
    <row r="504" spans="5:16" ht="10.5" customHeight="1" x14ac:dyDescent="0.3"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</row>
    <row r="505" spans="5:16" ht="10.5" customHeight="1" x14ac:dyDescent="0.3"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</row>
    <row r="506" spans="5:16" ht="10.5" customHeight="1" x14ac:dyDescent="0.3"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</row>
    <row r="507" spans="5:16" ht="10.5" customHeight="1" x14ac:dyDescent="0.3"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</row>
    <row r="508" spans="5:16" ht="10.5" customHeight="1" x14ac:dyDescent="0.3"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</row>
    <row r="509" spans="5:16" ht="10.5" customHeight="1" x14ac:dyDescent="0.3"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</row>
    <row r="510" spans="5:16" ht="10.5" customHeight="1" x14ac:dyDescent="0.3"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</row>
    <row r="511" spans="5:16" ht="10.5" customHeight="1" x14ac:dyDescent="0.3"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</row>
    <row r="512" spans="5:16" ht="10.5" customHeight="1" x14ac:dyDescent="0.3"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</row>
    <row r="513" spans="5:16" ht="10.5" customHeight="1" x14ac:dyDescent="0.3"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</row>
    <row r="514" spans="5:16" ht="10.5" customHeight="1" x14ac:dyDescent="0.3"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</row>
    <row r="515" spans="5:16" ht="10.5" customHeight="1" x14ac:dyDescent="0.3"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</row>
    <row r="516" spans="5:16" ht="10.5" customHeight="1" x14ac:dyDescent="0.3"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</row>
    <row r="517" spans="5:16" ht="10.5" customHeight="1" x14ac:dyDescent="0.3"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</row>
    <row r="518" spans="5:16" ht="10.5" customHeight="1" x14ac:dyDescent="0.3"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</row>
    <row r="519" spans="5:16" ht="10.5" customHeight="1" x14ac:dyDescent="0.3"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</row>
    <row r="520" spans="5:16" ht="10.5" customHeight="1" x14ac:dyDescent="0.3"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</row>
    <row r="521" spans="5:16" ht="10.5" customHeight="1" x14ac:dyDescent="0.3"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</row>
    <row r="522" spans="5:16" ht="10.5" customHeight="1" x14ac:dyDescent="0.3"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</row>
    <row r="523" spans="5:16" ht="10.5" customHeight="1" x14ac:dyDescent="0.3"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</row>
    <row r="524" spans="5:16" ht="10.5" customHeight="1" x14ac:dyDescent="0.3"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</row>
    <row r="525" spans="5:16" ht="10.5" customHeight="1" x14ac:dyDescent="0.3"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</row>
    <row r="526" spans="5:16" ht="10.5" customHeight="1" x14ac:dyDescent="0.3"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</row>
    <row r="527" spans="5:16" ht="10.5" customHeight="1" x14ac:dyDescent="0.3"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</row>
    <row r="528" spans="5:16" ht="10.5" customHeight="1" x14ac:dyDescent="0.3"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</row>
    <row r="529" spans="5:16" ht="10.5" customHeight="1" x14ac:dyDescent="0.3"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</row>
    <row r="530" spans="5:16" ht="10.5" customHeight="1" x14ac:dyDescent="0.3"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</row>
    <row r="531" spans="5:16" ht="10.5" customHeight="1" x14ac:dyDescent="0.3"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</row>
    <row r="532" spans="5:16" ht="10.5" customHeight="1" x14ac:dyDescent="0.3"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</row>
    <row r="533" spans="5:16" ht="10.5" customHeight="1" x14ac:dyDescent="0.3"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</row>
    <row r="534" spans="5:16" ht="10.5" customHeight="1" x14ac:dyDescent="0.3"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</row>
    <row r="535" spans="5:16" ht="10.5" customHeight="1" x14ac:dyDescent="0.3"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</row>
    <row r="536" spans="5:16" ht="10.5" customHeight="1" x14ac:dyDescent="0.3"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</row>
    <row r="537" spans="5:16" ht="10.5" customHeight="1" x14ac:dyDescent="0.3"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</row>
    <row r="538" spans="5:16" ht="10.5" customHeight="1" x14ac:dyDescent="0.3"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</row>
    <row r="539" spans="5:16" ht="10.5" customHeight="1" x14ac:dyDescent="0.3"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</row>
    <row r="540" spans="5:16" ht="10.5" customHeight="1" x14ac:dyDescent="0.3"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</row>
    <row r="541" spans="5:16" ht="10.5" customHeight="1" x14ac:dyDescent="0.3"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</row>
    <row r="542" spans="5:16" ht="10.5" customHeight="1" x14ac:dyDescent="0.3"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</row>
    <row r="543" spans="5:16" ht="10.5" customHeight="1" x14ac:dyDescent="0.3"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</row>
    <row r="544" spans="5:16" ht="10.5" customHeight="1" x14ac:dyDescent="0.3"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</row>
    <row r="545" spans="5:16" ht="10.5" customHeight="1" x14ac:dyDescent="0.3"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</row>
    <row r="546" spans="5:16" ht="10.5" customHeight="1" x14ac:dyDescent="0.3"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</row>
    <row r="547" spans="5:16" ht="10.5" customHeight="1" x14ac:dyDescent="0.3"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</row>
    <row r="548" spans="5:16" ht="10.5" customHeight="1" x14ac:dyDescent="0.3"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</row>
    <row r="549" spans="5:16" ht="10.5" customHeight="1" x14ac:dyDescent="0.3"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</row>
    <row r="550" spans="5:16" ht="10.5" customHeight="1" x14ac:dyDescent="0.3"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</row>
    <row r="551" spans="5:16" ht="10.5" customHeight="1" x14ac:dyDescent="0.3"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</row>
    <row r="552" spans="5:16" ht="10.5" customHeight="1" x14ac:dyDescent="0.3"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</row>
    <row r="553" spans="5:16" ht="10.5" customHeight="1" x14ac:dyDescent="0.3"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</row>
    <row r="554" spans="5:16" ht="10.5" customHeight="1" x14ac:dyDescent="0.3"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</row>
    <row r="555" spans="5:16" ht="10.5" customHeight="1" x14ac:dyDescent="0.3"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</row>
    <row r="556" spans="5:16" ht="10.5" customHeight="1" x14ac:dyDescent="0.3"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</row>
    <row r="557" spans="5:16" ht="10.5" customHeight="1" x14ac:dyDescent="0.3"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</row>
    <row r="558" spans="5:16" ht="10.5" customHeight="1" x14ac:dyDescent="0.3"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</row>
    <row r="559" spans="5:16" ht="10.5" customHeight="1" x14ac:dyDescent="0.3"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</row>
    <row r="560" spans="5:16" ht="10.5" customHeight="1" x14ac:dyDescent="0.3"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</row>
    <row r="561" spans="5:16" ht="10.5" customHeight="1" x14ac:dyDescent="0.3"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</row>
    <row r="562" spans="5:16" ht="10.5" customHeight="1" x14ac:dyDescent="0.3"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</row>
    <row r="563" spans="5:16" ht="10.5" customHeight="1" x14ac:dyDescent="0.3"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</row>
    <row r="564" spans="5:16" ht="10.5" customHeight="1" x14ac:dyDescent="0.3"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</row>
    <row r="565" spans="5:16" ht="10.5" customHeight="1" x14ac:dyDescent="0.3"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</row>
    <row r="566" spans="5:16" ht="10.5" customHeight="1" x14ac:dyDescent="0.3"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</row>
    <row r="567" spans="5:16" ht="10.5" customHeight="1" x14ac:dyDescent="0.3"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</row>
    <row r="568" spans="5:16" ht="10.5" customHeight="1" x14ac:dyDescent="0.3"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</row>
    <row r="569" spans="5:16" ht="10.5" customHeight="1" x14ac:dyDescent="0.3"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</row>
    <row r="570" spans="5:16" ht="10.5" customHeight="1" x14ac:dyDescent="0.3"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</row>
    <row r="571" spans="5:16" ht="10.5" customHeight="1" x14ac:dyDescent="0.3"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</row>
    <row r="572" spans="5:16" ht="10.5" customHeight="1" x14ac:dyDescent="0.3"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</row>
    <row r="573" spans="5:16" ht="10.5" customHeight="1" x14ac:dyDescent="0.3"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</row>
    <row r="574" spans="5:16" ht="10.5" customHeight="1" x14ac:dyDescent="0.3"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</row>
    <row r="575" spans="5:16" ht="10.5" customHeight="1" x14ac:dyDescent="0.3"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</row>
    <row r="576" spans="5:16" ht="10.5" customHeight="1" x14ac:dyDescent="0.3"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</row>
    <row r="577" spans="5:16" ht="10.5" customHeight="1" x14ac:dyDescent="0.3"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</row>
    <row r="578" spans="5:16" ht="10.5" customHeight="1" x14ac:dyDescent="0.3"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</row>
    <row r="579" spans="5:16" ht="10.5" customHeight="1" x14ac:dyDescent="0.3"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</row>
    <row r="580" spans="5:16" ht="10.5" customHeight="1" x14ac:dyDescent="0.3"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</row>
    <row r="581" spans="5:16" ht="10.5" customHeight="1" x14ac:dyDescent="0.3"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</row>
    <row r="582" spans="5:16" ht="10.5" customHeight="1" x14ac:dyDescent="0.3"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</row>
    <row r="583" spans="5:16" ht="10.5" customHeight="1" x14ac:dyDescent="0.3"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</row>
    <row r="584" spans="5:16" ht="10.5" customHeight="1" x14ac:dyDescent="0.3"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</row>
    <row r="585" spans="5:16" ht="10.5" customHeight="1" x14ac:dyDescent="0.3"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</row>
    <row r="586" spans="5:16" ht="10.5" customHeight="1" x14ac:dyDescent="0.3"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</row>
    <row r="587" spans="5:16" ht="10.5" customHeight="1" x14ac:dyDescent="0.3"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</row>
    <row r="588" spans="5:16" ht="10.5" customHeight="1" x14ac:dyDescent="0.3"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</row>
    <row r="589" spans="5:16" ht="10.5" customHeight="1" x14ac:dyDescent="0.3"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</row>
    <row r="590" spans="5:16" ht="10.5" customHeight="1" x14ac:dyDescent="0.3"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</row>
    <row r="591" spans="5:16" ht="10.5" customHeight="1" x14ac:dyDescent="0.3"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</row>
    <row r="592" spans="5:16" ht="10.5" customHeight="1" x14ac:dyDescent="0.3"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</row>
    <row r="593" spans="5:16" ht="10.5" customHeight="1" x14ac:dyDescent="0.3"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</row>
    <row r="594" spans="5:16" ht="10.5" customHeight="1" x14ac:dyDescent="0.3"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</row>
    <row r="595" spans="5:16" ht="10.5" customHeight="1" x14ac:dyDescent="0.3"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</row>
    <row r="596" spans="5:16" ht="10.5" customHeight="1" x14ac:dyDescent="0.3"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</row>
    <row r="597" spans="5:16" ht="10.5" customHeight="1" x14ac:dyDescent="0.3"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</row>
    <row r="598" spans="5:16" ht="10.5" customHeight="1" x14ac:dyDescent="0.3"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</row>
    <row r="599" spans="5:16" ht="10.5" customHeight="1" x14ac:dyDescent="0.3"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</row>
    <row r="600" spans="5:16" ht="10.5" customHeight="1" x14ac:dyDescent="0.3"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</row>
    <row r="601" spans="5:16" ht="10.5" customHeight="1" x14ac:dyDescent="0.3"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</row>
    <row r="602" spans="5:16" ht="10.5" customHeight="1" x14ac:dyDescent="0.3"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</row>
    <row r="603" spans="5:16" ht="10.5" customHeight="1" x14ac:dyDescent="0.3"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</row>
    <row r="604" spans="5:16" ht="10.5" customHeight="1" x14ac:dyDescent="0.3"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</row>
    <row r="605" spans="5:16" ht="10.5" customHeight="1" x14ac:dyDescent="0.3"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</row>
    <row r="606" spans="5:16" ht="10.5" customHeight="1" x14ac:dyDescent="0.3"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</row>
    <row r="607" spans="5:16" ht="10.5" customHeight="1" x14ac:dyDescent="0.3"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</row>
    <row r="608" spans="5:16" ht="10.5" customHeight="1" x14ac:dyDescent="0.3"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</row>
    <row r="609" spans="5:16" ht="10.5" customHeight="1" x14ac:dyDescent="0.3"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</row>
    <row r="610" spans="5:16" ht="10.5" customHeight="1" x14ac:dyDescent="0.3"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</row>
    <row r="611" spans="5:16" ht="10.5" customHeight="1" x14ac:dyDescent="0.3"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</row>
    <row r="612" spans="5:16" ht="10.5" customHeight="1" x14ac:dyDescent="0.3"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</row>
    <row r="613" spans="5:16" ht="10.5" customHeight="1" x14ac:dyDescent="0.3"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</row>
    <row r="614" spans="5:16" ht="10.5" customHeight="1" x14ac:dyDescent="0.3"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</row>
    <row r="615" spans="5:16" ht="10.5" customHeight="1" x14ac:dyDescent="0.3"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</row>
    <row r="616" spans="5:16" ht="10.5" customHeight="1" x14ac:dyDescent="0.3"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</row>
    <row r="617" spans="5:16" ht="10.5" customHeight="1" x14ac:dyDescent="0.3"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</row>
    <row r="618" spans="5:16" ht="10.5" customHeight="1" x14ac:dyDescent="0.3"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</row>
    <row r="619" spans="5:16" ht="10.5" customHeight="1" x14ac:dyDescent="0.3"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</row>
    <row r="620" spans="5:16" ht="10.5" customHeight="1" x14ac:dyDescent="0.3"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</row>
    <row r="621" spans="5:16" ht="10.5" customHeight="1" x14ac:dyDescent="0.3"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</row>
    <row r="622" spans="5:16" ht="10.5" customHeight="1" x14ac:dyDescent="0.3"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</row>
    <row r="623" spans="5:16" ht="10.5" customHeight="1" x14ac:dyDescent="0.3"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</row>
    <row r="624" spans="5:16" ht="10.5" customHeight="1" x14ac:dyDescent="0.3"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</row>
    <row r="625" spans="5:16" ht="10.5" customHeight="1" x14ac:dyDescent="0.3"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</row>
    <row r="626" spans="5:16" ht="10.5" customHeight="1" x14ac:dyDescent="0.3"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</row>
    <row r="627" spans="5:16" ht="10.5" customHeight="1" x14ac:dyDescent="0.3"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</row>
    <row r="628" spans="5:16" ht="10.5" customHeight="1" x14ac:dyDescent="0.3"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</row>
    <row r="629" spans="5:16" ht="10.5" customHeight="1" x14ac:dyDescent="0.3"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</row>
    <row r="630" spans="5:16" ht="10.5" customHeight="1" x14ac:dyDescent="0.3"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</row>
    <row r="631" spans="5:16" ht="10.5" customHeight="1" x14ac:dyDescent="0.3"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</row>
    <row r="632" spans="5:16" ht="10.5" customHeight="1" x14ac:dyDescent="0.3"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</row>
    <row r="633" spans="5:16" ht="10.5" customHeight="1" x14ac:dyDescent="0.3"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</row>
    <row r="634" spans="5:16" ht="10.5" customHeight="1" x14ac:dyDescent="0.3"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</row>
    <row r="635" spans="5:16" ht="10.5" customHeight="1" x14ac:dyDescent="0.3"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</row>
    <row r="636" spans="5:16" ht="10.5" customHeight="1" x14ac:dyDescent="0.3"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</row>
    <row r="637" spans="5:16" ht="10.5" customHeight="1" x14ac:dyDescent="0.3"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</row>
    <row r="638" spans="5:16" ht="10.5" customHeight="1" x14ac:dyDescent="0.3"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</row>
    <row r="639" spans="5:16" ht="10.5" customHeight="1" x14ac:dyDescent="0.3"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</row>
    <row r="640" spans="5:16" ht="10.5" customHeight="1" x14ac:dyDescent="0.3"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</row>
    <row r="641" spans="5:16" ht="10.5" customHeight="1" x14ac:dyDescent="0.3"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</row>
    <row r="642" spans="5:16" ht="10.5" customHeight="1" x14ac:dyDescent="0.3"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</row>
    <row r="643" spans="5:16" ht="10.5" customHeight="1" x14ac:dyDescent="0.3"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</row>
    <row r="644" spans="5:16" ht="10.5" customHeight="1" x14ac:dyDescent="0.3"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</row>
    <row r="645" spans="5:16" ht="10.5" customHeight="1" x14ac:dyDescent="0.3"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</row>
    <row r="646" spans="5:16" ht="10.5" customHeight="1" x14ac:dyDescent="0.3"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</row>
    <row r="647" spans="5:16" ht="10.5" customHeight="1" x14ac:dyDescent="0.3"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</row>
    <row r="648" spans="5:16" ht="10.5" customHeight="1" x14ac:dyDescent="0.3"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</row>
    <row r="649" spans="5:16" ht="10.5" customHeight="1" x14ac:dyDescent="0.3"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</row>
    <row r="650" spans="5:16" ht="10.5" customHeight="1" x14ac:dyDescent="0.3"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</row>
    <row r="651" spans="5:16" ht="10.5" customHeight="1" x14ac:dyDescent="0.3"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</row>
    <row r="652" spans="5:16" ht="10.5" customHeight="1" x14ac:dyDescent="0.3"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</row>
    <row r="653" spans="5:16" ht="10.5" customHeight="1" x14ac:dyDescent="0.3"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</row>
    <row r="654" spans="5:16" ht="10.5" customHeight="1" x14ac:dyDescent="0.3"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</row>
    <row r="655" spans="5:16" ht="10.5" customHeight="1" x14ac:dyDescent="0.3"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</row>
    <row r="656" spans="5:16" ht="10.5" customHeight="1" x14ac:dyDescent="0.3"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</row>
    <row r="657" spans="5:16" ht="10.5" customHeight="1" x14ac:dyDescent="0.3"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</row>
    <row r="658" spans="5:16" ht="10.5" customHeight="1" x14ac:dyDescent="0.3"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</row>
    <row r="659" spans="5:16" ht="10.5" customHeight="1" x14ac:dyDescent="0.3"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</row>
    <row r="660" spans="5:16" ht="10.5" customHeight="1" x14ac:dyDescent="0.3"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</row>
    <row r="661" spans="5:16" ht="10.5" customHeight="1" x14ac:dyDescent="0.3"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</row>
    <row r="662" spans="5:16" ht="10.5" customHeight="1" x14ac:dyDescent="0.3"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</row>
    <row r="663" spans="5:16" ht="10.5" customHeight="1" x14ac:dyDescent="0.3"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</row>
    <row r="664" spans="5:16" ht="10.5" customHeight="1" x14ac:dyDescent="0.3"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</row>
    <row r="665" spans="5:16" ht="10.5" customHeight="1" x14ac:dyDescent="0.3"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</row>
    <row r="666" spans="5:16" ht="10.5" customHeight="1" x14ac:dyDescent="0.3"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</row>
    <row r="667" spans="5:16" ht="10.5" customHeight="1" x14ac:dyDescent="0.3"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</row>
    <row r="668" spans="5:16" ht="10.5" customHeight="1" x14ac:dyDescent="0.3"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</row>
    <row r="669" spans="5:16" ht="10.5" customHeight="1" x14ac:dyDescent="0.3"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</row>
    <row r="670" spans="5:16" ht="10.5" customHeight="1" x14ac:dyDescent="0.3"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</row>
    <row r="671" spans="5:16" ht="10.5" customHeight="1" x14ac:dyDescent="0.3"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</row>
    <row r="672" spans="5:16" ht="10.5" customHeight="1" x14ac:dyDescent="0.3"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</row>
    <row r="673" spans="5:16" ht="10.5" customHeight="1" x14ac:dyDescent="0.3"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</row>
    <row r="674" spans="5:16" ht="10.5" customHeight="1" x14ac:dyDescent="0.3"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</row>
    <row r="675" spans="5:16" ht="10.5" customHeight="1" x14ac:dyDescent="0.3"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</row>
    <row r="676" spans="5:16" ht="10.5" customHeight="1" x14ac:dyDescent="0.3"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</row>
    <row r="677" spans="5:16" ht="10.5" customHeight="1" x14ac:dyDescent="0.3"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</row>
    <row r="678" spans="5:16" ht="10.5" customHeight="1" x14ac:dyDescent="0.3"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</row>
    <row r="679" spans="5:16" ht="10.5" customHeight="1" x14ac:dyDescent="0.3"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</row>
    <row r="680" spans="5:16" ht="10.5" customHeight="1" x14ac:dyDescent="0.3"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</row>
    <row r="681" spans="5:16" ht="10.5" customHeight="1" x14ac:dyDescent="0.3"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</row>
    <row r="682" spans="5:16" ht="10.5" customHeight="1" x14ac:dyDescent="0.3"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</row>
    <row r="683" spans="5:16" ht="10.5" customHeight="1" x14ac:dyDescent="0.3"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</row>
    <row r="684" spans="5:16" ht="10.5" customHeight="1" x14ac:dyDescent="0.3"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</row>
    <row r="685" spans="5:16" ht="10.5" customHeight="1" x14ac:dyDescent="0.3"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</row>
    <row r="686" spans="5:16" ht="10.5" customHeight="1" x14ac:dyDescent="0.3"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</row>
    <row r="687" spans="5:16" ht="10.5" customHeight="1" x14ac:dyDescent="0.3"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</row>
    <row r="688" spans="5:16" ht="10.5" customHeight="1" x14ac:dyDescent="0.3"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</row>
    <row r="689" spans="5:16" ht="10.5" customHeight="1" x14ac:dyDescent="0.3"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</row>
    <row r="690" spans="5:16" ht="10.5" customHeight="1" x14ac:dyDescent="0.3"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</row>
    <row r="691" spans="5:16" ht="10.5" customHeight="1" x14ac:dyDescent="0.3"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</row>
    <row r="692" spans="5:16" ht="10.5" customHeight="1" x14ac:dyDescent="0.3"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</row>
    <row r="693" spans="5:16" ht="10.5" customHeight="1" x14ac:dyDescent="0.3"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</row>
    <row r="694" spans="5:16" ht="10.5" customHeight="1" x14ac:dyDescent="0.3"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</row>
    <row r="695" spans="5:16" ht="10.5" customHeight="1" x14ac:dyDescent="0.3"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</row>
    <row r="696" spans="5:16" ht="10.5" customHeight="1" x14ac:dyDescent="0.3"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</row>
    <row r="697" spans="5:16" ht="10.5" customHeight="1" x14ac:dyDescent="0.3"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</row>
    <row r="698" spans="5:16" ht="10.5" customHeight="1" x14ac:dyDescent="0.3"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</row>
    <row r="699" spans="5:16" ht="10.5" customHeight="1" x14ac:dyDescent="0.3"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</row>
    <row r="700" spans="5:16" ht="10.5" customHeight="1" x14ac:dyDescent="0.3"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</row>
    <row r="701" spans="5:16" ht="10.5" customHeight="1" x14ac:dyDescent="0.3"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</row>
    <row r="702" spans="5:16" ht="10.5" customHeight="1" x14ac:dyDescent="0.3"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</row>
    <row r="703" spans="5:16" ht="10.5" customHeight="1" x14ac:dyDescent="0.3"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</row>
    <row r="704" spans="5:16" ht="10.5" customHeight="1" x14ac:dyDescent="0.3"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</row>
    <row r="705" spans="5:16" ht="10.5" customHeight="1" x14ac:dyDescent="0.3"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</row>
    <row r="706" spans="5:16" ht="10.5" customHeight="1" x14ac:dyDescent="0.3"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</row>
    <row r="707" spans="5:16" ht="10.5" customHeight="1" x14ac:dyDescent="0.3"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</row>
    <row r="708" spans="5:16" ht="10.5" customHeight="1" x14ac:dyDescent="0.3"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</row>
    <row r="709" spans="5:16" ht="10.5" customHeight="1" x14ac:dyDescent="0.3"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</row>
    <row r="710" spans="5:16" ht="10.5" customHeight="1" x14ac:dyDescent="0.3"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</row>
    <row r="711" spans="5:16" ht="10.5" customHeight="1" x14ac:dyDescent="0.3"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</row>
    <row r="712" spans="5:16" ht="10.5" customHeight="1" x14ac:dyDescent="0.3"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</row>
    <row r="713" spans="5:16" ht="10.5" customHeight="1" x14ac:dyDescent="0.3"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</row>
    <row r="714" spans="5:16" ht="10.5" customHeight="1" x14ac:dyDescent="0.3"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</row>
    <row r="715" spans="5:16" ht="10.5" customHeight="1" x14ac:dyDescent="0.3"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</row>
    <row r="716" spans="5:16" ht="10.5" customHeight="1" x14ac:dyDescent="0.3"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</row>
    <row r="717" spans="5:16" ht="10.5" customHeight="1" x14ac:dyDescent="0.3"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</row>
    <row r="718" spans="5:16" ht="10.5" customHeight="1" x14ac:dyDescent="0.3"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</row>
    <row r="719" spans="5:16" ht="10.5" customHeight="1" x14ac:dyDescent="0.3"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</row>
    <row r="720" spans="5:16" ht="10.5" customHeight="1" x14ac:dyDescent="0.3"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</row>
    <row r="721" spans="5:16" ht="10.5" customHeight="1" x14ac:dyDescent="0.3"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</row>
    <row r="722" spans="5:16" ht="10.5" customHeight="1" x14ac:dyDescent="0.3"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</row>
    <row r="723" spans="5:16" ht="10.5" customHeight="1" x14ac:dyDescent="0.3"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</row>
    <row r="724" spans="5:16" ht="10.5" customHeight="1" x14ac:dyDescent="0.3"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</row>
    <row r="725" spans="5:16" ht="10.5" customHeight="1" x14ac:dyDescent="0.3"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</row>
    <row r="726" spans="5:16" ht="10.5" customHeight="1" x14ac:dyDescent="0.3"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</row>
    <row r="727" spans="5:16" ht="10.5" customHeight="1" x14ac:dyDescent="0.3"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</row>
    <row r="728" spans="5:16" ht="10.5" customHeight="1" x14ac:dyDescent="0.3"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</row>
    <row r="729" spans="5:16" ht="10.5" customHeight="1" x14ac:dyDescent="0.3"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</row>
    <row r="730" spans="5:16" ht="10.5" customHeight="1" x14ac:dyDescent="0.3"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</row>
    <row r="731" spans="5:16" ht="10.5" customHeight="1" x14ac:dyDescent="0.3"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</row>
    <row r="732" spans="5:16" ht="10.5" customHeight="1" x14ac:dyDescent="0.3"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</row>
    <row r="733" spans="5:16" ht="10.5" customHeight="1" x14ac:dyDescent="0.3"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</row>
    <row r="734" spans="5:16" ht="10.5" customHeight="1" x14ac:dyDescent="0.3"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</row>
    <row r="735" spans="5:16" ht="10.5" customHeight="1" x14ac:dyDescent="0.3"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</row>
    <row r="736" spans="5:16" ht="10.5" customHeight="1" x14ac:dyDescent="0.3"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</row>
    <row r="737" spans="5:16" ht="10.5" customHeight="1" x14ac:dyDescent="0.3"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</row>
    <row r="738" spans="5:16" ht="10.5" customHeight="1" x14ac:dyDescent="0.3"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</row>
    <row r="739" spans="5:16" ht="10.5" customHeight="1" x14ac:dyDescent="0.3"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</row>
    <row r="740" spans="5:16" ht="10.5" customHeight="1" x14ac:dyDescent="0.3"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</row>
    <row r="741" spans="5:16" ht="10.5" customHeight="1" x14ac:dyDescent="0.3"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</row>
    <row r="742" spans="5:16" ht="10.5" customHeight="1" x14ac:dyDescent="0.3"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</row>
    <row r="743" spans="5:16" ht="10.5" customHeight="1" x14ac:dyDescent="0.3"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</row>
    <row r="744" spans="5:16" ht="10.5" customHeight="1" x14ac:dyDescent="0.3"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</row>
    <row r="745" spans="5:16" ht="10.5" customHeight="1" x14ac:dyDescent="0.3"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</row>
    <row r="746" spans="5:16" ht="10.5" customHeight="1" x14ac:dyDescent="0.3"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</row>
    <row r="747" spans="5:16" ht="10.5" customHeight="1" x14ac:dyDescent="0.3"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</row>
    <row r="748" spans="5:16" ht="10.5" customHeight="1" x14ac:dyDescent="0.3"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</row>
    <row r="749" spans="5:16" ht="10.5" customHeight="1" x14ac:dyDescent="0.3"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</row>
    <row r="750" spans="5:16" ht="10.5" customHeight="1" x14ac:dyDescent="0.3"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</row>
    <row r="751" spans="5:16" ht="10.5" customHeight="1" x14ac:dyDescent="0.3"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</row>
    <row r="752" spans="5:16" ht="10.5" customHeight="1" x14ac:dyDescent="0.3"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</row>
    <row r="753" spans="5:16" ht="10.5" customHeight="1" x14ac:dyDescent="0.3"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</row>
    <row r="754" spans="5:16" ht="10.5" customHeight="1" x14ac:dyDescent="0.3"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</row>
    <row r="755" spans="5:16" ht="10.5" customHeight="1" x14ac:dyDescent="0.3"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</row>
    <row r="756" spans="5:16" ht="10.5" customHeight="1" x14ac:dyDescent="0.3"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</row>
    <row r="757" spans="5:16" ht="10.5" customHeight="1" x14ac:dyDescent="0.3"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</row>
    <row r="758" spans="5:16" ht="10.5" customHeight="1" x14ac:dyDescent="0.3"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</row>
    <row r="759" spans="5:16" ht="10.5" customHeight="1" x14ac:dyDescent="0.3"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</row>
    <row r="760" spans="5:16" ht="10.5" customHeight="1" x14ac:dyDescent="0.3"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</row>
    <row r="761" spans="5:16" ht="10.5" customHeight="1" x14ac:dyDescent="0.3"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</row>
    <row r="762" spans="5:16" ht="10.5" customHeight="1" x14ac:dyDescent="0.3"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</row>
    <row r="763" spans="5:16" ht="10.5" customHeight="1" x14ac:dyDescent="0.3"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</row>
    <row r="764" spans="5:16" ht="10.5" customHeight="1" x14ac:dyDescent="0.3"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</row>
    <row r="765" spans="5:16" ht="10.5" customHeight="1" x14ac:dyDescent="0.3"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</row>
    <row r="766" spans="5:16" ht="10.5" customHeight="1" x14ac:dyDescent="0.3"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</row>
    <row r="767" spans="5:16" ht="10.5" customHeight="1" x14ac:dyDescent="0.3"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</row>
    <row r="768" spans="5:16" ht="10.5" customHeight="1" x14ac:dyDescent="0.3"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</row>
    <row r="769" spans="5:16" ht="10.5" customHeight="1" x14ac:dyDescent="0.3"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</row>
    <row r="770" spans="5:16" ht="10.5" customHeight="1" x14ac:dyDescent="0.3"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</row>
    <row r="771" spans="5:16" ht="10.5" customHeight="1" x14ac:dyDescent="0.3"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</row>
    <row r="772" spans="5:16" ht="10.5" customHeight="1" x14ac:dyDescent="0.3"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</row>
    <row r="773" spans="5:16" ht="10.5" customHeight="1" x14ac:dyDescent="0.3"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</row>
    <row r="774" spans="5:16" ht="10.5" customHeight="1" x14ac:dyDescent="0.3"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</row>
    <row r="775" spans="5:16" ht="10.5" customHeight="1" x14ac:dyDescent="0.3"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</row>
    <row r="776" spans="5:16" ht="10.5" customHeight="1" x14ac:dyDescent="0.3"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</row>
    <row r="777" spans="5:16" ht="10.5" customHeight="1" x14ac:dyDescent="0.3"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</row>
    <row r="778" spans="5:16" ht="10.5" customHeight="1" x14ac:dyDescent="0.3"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</row>
    <row r="779" spans="5:16" ht="10.5" customHeight="1" x14ac:dyDescent="0.3"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</row>
    <row r="780" spans="5:16" ht="10.5" customHeight="1" x14ac:dyDescent="0.3"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</row>
    <row r="781" spans="5:16" ht="10.5" customHeight="1" x14ac:dyDescent="0.3"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</row>
    <row r="782" spans="5:16" ht="10.5" customHeight="1" x14ac:dyDescent="0.3"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</row>
    <row r="783" spans="5:16" ht="10.5" customHeight="1" x14ac:dyDescent="0.3"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</row>
    <row r="784" spans="5:16" ht="10.5" customHeight="1" x14ac:dyDescent="0.3"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</row>
    <row r="785" spans="5:16" ht="10.5" customHeight="1" x14ac:dyDescent="0.3"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</row>
    <row r="786" spans="5:16" ht="10.5" customHeight="1" x14ac:dyDescent="0.3"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</row>
    <row r="787" spans="5:16" ht="10.5" customHeight="1" x14ac:dyDescent="0.3"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</row>
    <row r="788" spans="5:16" ht="10.5" customHeight="1" x14ac:dyDescent="0.3"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</row>
    <row r="789" spans="5:16" ht="10.5" customHeight="1" x14ac:dyDescent="0.3"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</row>
    <row r="790" spans="5:16" ht="10.5" customHeight="1" x14ac:dyDescent="0.3"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</row>
    <row r="791" spans="5:16" ht="10.5" customHeight="1" x14ac:dyDescent="0.3"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</row>
    <row r="792" spans="5:16" ht="10.5" customHeight="1" x14ac:dyDescent="0.3"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</row>
    <row r="793" spans="5:16" ht="10.5" customHeight="1" x14ac:dyDescent="0.3"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</row>
    <row r="794" spans="5:16" ht="10.5" customHeight="1" x14ac:dyDescent="0.3"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</row>
    <row r="795" spans="5:16" ht="10.5" customHeight="1" x14ac:dyDescent="0.3"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</row>
    <row r="796" spans="5:16" ht="10.5" customHeight="1" x14ac:dyDescent="0.3"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</row>
    <row r="797" spans="5:16" ht="10.5" customHeight="1" x14ac:dyDescent="0.3"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</row>
    <row r="798" spans="5:16" ht="10.5" customHeight="1" x14ac:dyDescent="0.3"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</row>
    <row r="799" spans="5:16" ht="10.5" customHeight="1" x14ac:dyDescent="0.3"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</row>
    <row r="800" spans="5:16" ht="10.5" customHeight="1" x14ac:dyDescent="0.3"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</row>
    <row r="801" spans="5:16" ht="10.5" customHeight="1" x14ac:dyDescent="0.3"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</row>
    <row r="802" spans="5:16" ht="10.5" customHeight="1" x14ac:dyDescent="0.3"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</row>
    <row r="803" spans="5:16" ht="10.5" customHeight="1" x14ac:dyDescent="0.3"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</row>
    <row r="804" spans="5:16" ht="10.5" customHeight="1" x14ac:dyDescent="0.3"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</row>
    <row r="805" spans="5:16" ht="10.5" customHeight="1" x14ac:dyDescent="0.3"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</row>
    <row r="806" spans="5:16" ht="10.5" customHeight="1" x14ac:dyDescent="0.3"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</row>
    <row r="807" spans="5:16" ht="10.5" customHeight="1" x14ac:dyDescent="0.3"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</row>
    <row r="808" spans="5:16" ht="10.5" customHeight="1" x14ac:dyDescent="0.3"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</row>
    <row r="809" spans="5:16" ht="10.5" customHeight="1" x14ac:dyDescent="0.3"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</row>
    <row r="810" spans="5:16" ht="10.5" customHeight="1" x14ac:dyDescent="0.3"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</row>
    <row r="811" spans="5:16" ht="10.5" customHeight="1" x14ac:dyDescent="0.3"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</row>
    <row r="812" spans="5:16" ht="10.5" customHeight="1" x14ac:dyDescent="0.3"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</row>
    <row r="813" spans="5:16" ht="10.5" customHeight="1" x14ac:dyDescent="0.3"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</row>
    <row r="814" spans="5:16" ht="10.5" customHeight="1" x14ac:dyDescent="0.3"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</row>
    <row r="815" spans="5:16" ht="10.5" customHeight="1" x14ac:dyDescent="0.3"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</row>
    <row r="816" spans="5:16" ht="10.5" customHeight="1" x14ac:dyDescent="0.3"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</row>
    <row r="817" spans="5:16" ht="10.5" customHeight="1" x14ac:dyDescent="0.3"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</row>
    <row r="818" spans="5:16" ht="10.5" customHeight="1" x14ac:dyDescent="0.3"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</row>
    <row r="819" spans="5:16" ht="10.5" customHeight="1" x14ac:dyDescent="0.3"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</row>
    <row r="820" spans="5:16" ht="10.5" customHeight="1" x14ac:dyDescent="0.3"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</row>
    <row r="821" spans="5:16" ht="10.5" customHeight="1" x14ac:dyDescent="0.3"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</row>
    <row r="822" spans="5:16" ht="10.5" customHeight="1" x14ac:dyDescent="0.3"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</row>
    <row r="823" spans="5:16" ht="10.5" customHeight="1" x14ac:dyDescent="0.3"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</row>
    <row r="824" spans="5:16" ht="10.5" customHeight="1" x14ac:dyDescent="0.3"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</row>
    <row r="825" spans="5:16" ht="10.5" customHeight="1" x14ac:dyDescent="0.3"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</row>
    <row r="826" spans="5:16" ht="10.5" customHeight="1" x14ac:dyDescent="0.3"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</row>
    <row r="827" spans="5:16" ht="10.5" customHeight="1" x14ac:dyDescent="0.3"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</row>
    <row r="828" spans="5:16" ht="10.5" customHeight="1" x14ac:dyDescent="0.3"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</row>
    <row r="829" spans="5:16" ht="10.5" customHeight="1" x14ac:dyDescent="0.3"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</row>
    <row r="830" spans="5:16" ht="10.5" customHeight="1" x14ac:dyDescent="0.3"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</row>
    <row r="831" spans="5:16" ht="10.5" customHeight="1" x14ac:dyDescent="0.3"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</row>
    <row r="832" spans="5:16" ht="10.5" customHeight="1" x14ac:dyDescent="0.3"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</row>
    <row r="833" spans="5:16" ht="10.5" customHeight="1" x14ac:dyDescent="0.3"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</row>
    <row r="834" spans="5:16" ht="10.5" customHeight="1" x14ac:dyDescent="0.3"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</row>
    <row r="835" spans="5:16" ht="10.5" customHeight="1" x14ac:dyDescent="0.3"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</row>
    <row r="836" spans="5:16" ht="10.5" customHeight="1" x14ac:dyDescent="0.3"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</row>
    <row r="837" spans="5:16" ht="10.5" customHeight="1" x14ac:dyDescent="0.3"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</row>
    <row r="838" spans="5:16" ht="10.5" customHeight="1" x14ac:dyDescent="0.3"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</row>
    <row r="839" spans="5:16" ht="10.5" customHeight="1" x14ac:dyDescent="0.3"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</row>
    <row r="840" spans="5:16" ht="10.5" customHeight="1" x14ac:dyDescent="0.3"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</row>
    <row r="841" spans="5:16" ht="10.5" customHeight="1" x14ac:dyDescent="0.3"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</row>
    <row r="842" spans="5:16" ht="10.5" customHeight="1" x14ac:dyDescent="0.3"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</row>
    <row r="843" spans="5:16" ht="10.5" customHeight="1" x14ac:dyDescent="0.3"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</row>
    <row r="844" spans="5:16" ht="10.5" customHeight="1" x14ac:dyDescent="0.3"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</row>
    <row r="845" spans="5:16" ht="10.5" customHeight="1" x14ac:dyDescent="0.3"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</row>
    <row r="846" spans="5:16" ht="10.5" customHeight="1" x14ac:dyDescent="0.3"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</row>
    <row r="847" spans="5:16" ht="10.5" customHeight="1" x14ac:dyDescent="0.3"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</row>
    <row r="848" spans="5:16" ht="10.5" customHeight="1" x14ac:dyDescent="0.3"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</row>
    <row r="849" spans="5:16" ht="10.5" customHeight="1" x14ac:dyDescent="0.3"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</row>
    <row r="850" spans="5:16" ht="10.5" customHeight="1" x14ac:dyDescent="0.3"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</row>
    <row r="851" spans="5:16" ht="10.5" customHeight="1" x14ac:dyDescent="0.3"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</row>
    <row r="852" spans="5:16" ht="10.5" customHeight="1" x14ac:dyDescent="0.3"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</row>
    <row r="853" spans="5:16" ht="10.5" customHeight="1" x14ac:dyDescent="0.3"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</row>
    <row r="854" spans="5:16" ht="10.5" customHeight="1" x14ac:dyDescent="0.3"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</row>
    <row r="855" spans="5:16" ht="10.5" customHeight="1" x14ac:dyDescent="0.3"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</row>
    <row r="856" spans="5:16" ht="10.5" customHeight="1" x14ac:dyDescent="0.3"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</row>
    <row r="857" spans="5:16" ht="10.5" customHeight="1" x14ac:dyDescent="0.3"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</row>
    <row r="858" spans="5:16" ht="10.5" customHeight="1" x14ac:dyDescent="0.3"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</row>
    <row r="859" spans="5:16" ht="10.5" customHeight="1" x14ac:dyDescent="0.3"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</row>
    <row r="860" spans="5:16" ht="10.5" customHeight="1" x14ac:dyDescent="0.3"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</row>
    <row r="861" spans="5:16" ht="10.5" customHeight="1" x14ac:dyDescent="0.3"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</row>
    <row r="862" spans="5:16" ht="10.5" customHeight="1" x14ac:dyDescent="0.3"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</row>
    <row r="863" spans="5:16" ht="10.5" customHeight="1" x14ac:dyDescent="0.3"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</row>
    <row r="864" spans="5:16" ht="10.5" customHeight="1" x14ac:dyDescent="0.3"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</row>
    <row r="865" spans="5:16" ht="10.5" customHeight="1" x14ac:dyDescent="0.3"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</row>
    <row r="866" spans="5:16" ht="10.5" customHeight="1" x14ac:dyDescent="0.3"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</row>
    <row r="867" spans="5:16" ht="10.5" customHeight="1" x14ac:dyDescent="0.3"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</row>
    <row r="868" spans="5:16" ht="10.5" customHeight="1" x14ac:dyDescent="0.3"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</row>
    <row r="869" spans="5:16" ht="10.5" customHeight="1" x14ac:dyDescent="0.3"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</row>
    <row r="870" spans="5:16" ht="10.5" customHeight="1" x14ac:dyDescent="0.3"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</row>
    <row r="871" spans="5:16" ht="10.5" customHeight="1" x14ac:dyDescent="0.3"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</row>
    <row r="872" spans="5:16" ht="10.5" customHeight="1" x14ac:dyDescent="0.3"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</row>
    <row r="873" spans="5:16" ht="10.5" customHeight="1" x14ac:dyDescent="0.3"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</row>
    <row r="874" spans="5:16" ht="10.5" customHeight="1" x14ac:dyDescent="0.3"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</row>
    <row r="875" spans="5:16" ht="10.5" customHeight="1" x14ac:dyDescent="0.3"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</row>
    <row r="876" spans="5:16" ht="10.5" customHeight="1" x14ac:dyDescent="0.3"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</row>
    <row r="877" spans="5:16" ht="10.5" customHeight="1" x14ac:dyDescent="0.3"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</row>
    <row r="878" spans="5:16" ht="10.5" customHeight="1" x14ac:dyDescent="0.3"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</row>
    <row r="879" spans="5:16" ht="10.5" customHeight="1" x14ac:dyDescent="0.3"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</row>
    <row r="880" spans="5:16" ht="10.5" customHeight="1" x14ac:dyDescent="0.3"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</row>
    <row r="881" spans="5:16" ht="10.5" customHeight="1" x14ac:dyDescent="0.3"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</row>
    <row r="882" spans="5:16" ht="10.5" customHeight="1" x14ac:dyDescent="0.3"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</row>
    <row r="883" spans="5:16" ht="10.5" customHeight="1" x14ac:dyDescent="0.3"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</row>
    <row r="884" spans="5:16" ht="10.5" customHeight="1" x14ac:dyDescent="0.3"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</row>
    <row r="885" spans="5:16" ht="10.5" customHeight="1" x14ac:dyDescent="0.3"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</row>
    <row r="886" spans="5:16" ht="10.5" customHeight="1" x14ac:dyDescent="0.3"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</row>
    <row r="887" spans="5:16" ht="10.5" customHeight="1" x14ac:dyDescent="0.3"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</row>
    <row r="888" spans="5:16" ht="10.5" customHeight="1" x14ac:dyDescent="0.3"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</row>
    <row r="889" spans="5:16" ht="10.5" customHeight="1" x14ac:dyDescent="0.3"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</row>
    <row r="890" spans="5:16" ht="10.5" customHeight="1" x14ac:dyDescent="0.3"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</row>
    <row r="891" spans="5:16" ht="10.5" customHeight="1" x14ac:dyDescent="0.3"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</row>
    <row r="892" spans="5:16" ht="10.5" customHeight="1" x14ac:dyDescent="0.3"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</row>
    <row r="893" spans="5:16" ht="10.5" customHeight="1" x14ac:dyDescent="0.3"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</row>
    <row r="894" spans="5:16" ht="10.5" customHeight="1" x14ac:dyDescent="0.3"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</row>
    <row r="895" spans="5:16" ht="10.5" customHeight="1" x14ac:dyDescent="0.3"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</row>
    <row r="896" spans="5:16" ht="10.5" customHeight="1" x14ac:dyDescent="0.3"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</row>
    <row r="897" spans="5:16" ht="10.5" customHeight="1" x14ac:dyDescent="0.3"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</row>
    <row r="898" spans="5:16" ht="10.5" customHeight="1" x14ac:dyDescent="0.3"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</row>
    <row r="899" spans="5:16" ht="10.5" customHeight="1" x14ac:dyDescent="0.3"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</row>
    <row r="900" spans="5:16" ht="10.5" customHeight="1" x14ac:dyDescent="0.3"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</row>
    <row r="901" spans="5:16" ht="10.5" customHeight="1" x14ac:dyDescent="0.3"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</row>
    <row r="902" spans="5:16" ht="10.5" customHeight="1" x14ac:dyDescent="0.3"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</row>
    <row r="903" spans="5:16" ht="10.5" customHeight="1" x14ac:dyDescent="0.3"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</row>
    <row r="904" spans="5:16" ht="10.5" customHeight="1" x14ac:dyDescent="0.3"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</row>
    <row r="905" spans="5:16" ht="10.5" customHeight="1" x14ac:dyDescent="0.3"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</row>
    <row r="906" spans="5:16" ht="10.5" customHeight="1" x14ac:dyDescent="0.3"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</row>
    <row r="907" spans="5:16" ht="10.5" customHeight="1" x14ac:dyDescent="0.3"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</row>
    <row r="908" spans="5:16" ht="10.5" customHeight="1" x14ac:dyDescent="0.3"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</row>
    <row r="909" spans="5:16" ht="10.5" customHeight="1" x14ac:dyDescent="0.3"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</row>
    <row r="910" spans="5:16" ht="10.5" customHeight="1" x14ac:dyDescent="0.3"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</row>
    <row r="911" spans="5:16" ht="10.5" customHeight="1" x14ac:dyDescent="0.3"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</row>
    <row r="912" spans="5:16" ht="10.5" customHeight="1" x14ac:dyDescent="0.3"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</row>
    <row r="913" spans="5:16" ht="10.5" customHeight="1" x14ac:dyDescent="0.3"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</row>
    <row r="914" spans="5:16" ht="10.5" customHeight="1" x14ac:dyDescent="0.3"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</row>
    <row r="915" spans="5:16" ht="10.5" customHeight="1" x14ac:dyDescent="0.3"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</row>
    <row r="916" spans="5:16" ht="10.5" customHeight="1" x14ac:dyDescent="0.3"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</row>
    <row r="917" spans="5:16" ht="10.5" customHeight="1" x14ac:dyDescent="0.3"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</row>
    <row r="918" spans="5:16" ht="10.5" customHeight="1" x14ac:dyDescent="0.3"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</row>
    <row r="919" spans="5:16" ht="10.5" customHeight="1" x14ac:dyDescent="0.3"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</row>
    <row r="920" spans="5:16" ht="10.5" customHeight="1" x14ac:dyDescent="0.3"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</row>
    <row r="921" spans="5:16" ht="10.5" customHeight="1" x14ac:dyDescent="0.3"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</row>
    <row r="922" spans="5:16" ht="10.5" customHeight="1" x14ac:dyDescent="0.3"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</row>
    <row r="923" spans="5:16" ht="10.5" customHeight="1" x14ac:dyDescent="0.3"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</row>
    <row r="924" spans="5:16" ht="10.5" customHeight="1" x14ac:dyDescent="0.3"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</row>
    <row r="925" spans="5:16" ht="10.5" customHeight="1" x14ac:dyDescent="0.3"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</row>
    <row r="926" spans="5:16" ht="10.5" customHeight="1" x14ac:dyDescent="0.3"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</row>
    <row r="927" spans="5:16" ht="10.5" customHeight="1" x14ac:dyDescent="0.3"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</row>
    <row r="928" spans="5:16" ht="10.5" customHeight="1" x14ac:dyDescent="0.3"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</row>
    <row r="929" spans="5:16" ht="10.5" customHeight="1" x14ac:dyDescent="0.3"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</row>
    <row r="930" spans="5:16" ht="10.5" customHeight="1" x14ac:dyDescent="0.3"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</row>
    <row r="931" spans="5:16" ht="10.5" customHeight="1" x14ac:dyDescent="0.3"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</row>
    <row r="932" spans="5:16" ht="10.5" customHeight="1" x14ac:dyDescent="0.3"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</row>
    <row r="933" spans="5:16" ht="10.5" customHeight="1" x14ac:dyDescent="0.3"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</row>
    <row r="934" spans="5:16" ht="10.5" customHeight="1" x14ac:dyDescent="0.3"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</row>
    <row r="935" spans="5:16" ht="10.5" customHeight="1" x14ac:dyDescent="0.3"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</row>
    <row r="936" spans="5:16" ht="10.5" customHeight="1" x14ac:dyDescent="0.3"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</row>
    <row r="937" spans="5:16" ht="10.5" customHeight="1" x14ac:dyDescent="0.3"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</row>
    <row r="938" spans="5:16" ht="10.5" customHeight="1" x14ac:dyDescent="0.3"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</row>
    <row r="939" spans="5:16" ht="10.5" customHeight="1" x14ac:dyDescent="0.3"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</row>
    <row r="940" spans="5:16" ht="10.5" customHeight="1" x14ac:dyDescent="0.3"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</row>
    <row r="941" spans="5:16" ht="10.5" customHeight="1" x14ac:dyDescent="0.3"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</row>
    <row r="942" spans="5:16" ht="10.5" customHeight="1" x14ac:dyDescent="0.3"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</row>
    <row r="943" spans="5:16" ht="10.5" customHeight="1" x14ac:dyDescent="0.3"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</row>
    <row r="944" spans="5:16" ht="10.5" customHeight="1" x14ac:dyDescent="0.3"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</row>
    <row r="945" spans="5:16" ht="10.5" customHeight="1" x14ac:dyDescent="0.3"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</row>
    <row r="946" spans="5:16" ht="10.5" customHeight="1" x14ac:dyDescent="0.3"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</row>
    <row r="947" spans="5:16" ht="10.5" customHeight="1" x14ac:dyDescent="0.3"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</row>
    <row r="948" spans="5:16" ht="10.5" customHeight="1" x14ac:dyDescent="0.3"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</row>
    <row r="949" spans="5:16" ht="10.5" customHeight="1" x14ac:dyDescent="0.3"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</row>
    <row r="950" spans="5:16" ht="10.5" customHeight="1" x14ac:dyDescent="0.3"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</row>
    <row r="951" spans="5:16" ht="10.5" customHeight="1" x14ac:dyDescent="0.3"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</row>
    <row r="952" spans="5:16" ht="10.5" customHeight="1" x14ac:dyDescent="0.3"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</row>
    <row r="953" spans="5:16" ht="10.5" customHeight="1" x14ac:dyDescent="0.3"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</row>
    <row r="954" spans="5:16" ht="10.5" customHeight="1" x14ac:dyDescent="0.3"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</row>
    <row r="955" spans="5:16" ht="10.5" customHeight="1" x14ac:dyDescent="0.3"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</row>
    <row r="956" spans="5:16" ht="10.5" customHeight="1" x14ac:dyDescent="0.3"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</row>
    <row r="957" spans="5:16" ht="10.5" customHeight="1" x14ac:dyDescent="0.3"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</row>
    <row r="958" spans="5:16" ht="10.5" customHeight="1" x14ac:dyDescent="0.3"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</row>
    <row r="959" spans="5:16" ht="10.5" customHeight="1" x14ac:dyDescent="0.3"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</row>
    <row r="960" spans="5:16" ht="10.5" customHeight="1" x14ac:dyDescent="0.3"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</row>
    <row r="961" spans="5:16" ht="10.5" customHeight="1" x14ac:dyDescent="0.3"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</row>
    <row r="962" spans="5:16" ht="10.5" customHeight="1" x14ac:dyDescent="0.3"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</row>
    <row r="963" spans="5:16" ht="10.5" customHeight="1" x14ac:dyDescent="0.3"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</row>
    <row r="964" spans="5:16" ht="10.5" customHeight="1" x14ac:dyDescent="0.3"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</row>
    <row r="965" spans="5:16" ht="10.5" customHeight="1" x14ac:dyDescent="0.3"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</row>
    <row r="966" spans="5:16" ht="10.5" customHeight="1" x14ac:dyDescent="0.3"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</row>
    <row r="967" spans="5:16" ht="10.5" customHeight="1" x14ac:dyDescent="0.3"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</row>
    <row r="968" spans="5:16" ht="10.5" customHeight="1" x14ac:dyDescent="0.3"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</row>
    <row r="969" spans="5:16" ht="10.5" customHeight="1" x14ac:dyDescent="0.3"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</row>
    <row r="970" spans="5:16" ht="10.5" customHeight="1" x14ac:dyDescent="0.3"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</row>
    <row r="971" spans="5:16" ht="10.5" customHeight="1" x14ac:dyDescent="0.3"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</row>
    <row r="972" spans="5:16" ht="10.5" customHeight="1" x14ac:dyDescent="0.3"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</row>
    <row r="973" spans="5:16" ht="10.5" customHeight="1" x14ac:dyDescent="0.3"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</row>
    <row r="974" spans="5:16" ht="10.5" customHeight="1" x14ac:dyDescent="0.3"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</row>
    <row r="975" spans="5:16" ht="10.5" customHeight="1" x14ac:dyDescent="0.3"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</row>
    <row r="976" spans="5:16" ht="10.5" customHeight="1" x14ac:dyDescent="0.3"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</row>
    <row r="977" spans="5:16" ht="10.5" customHeight="1" x14ac:dyDescent="0.3"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</row>
    <row r="978" spans="5:16" ht="10.5" customHeight="1" x14ac:dyDescent="0.3"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</row>
    <row r="979" spans="5:16" ht="10.5" customHeight="1" x14ac:dyDescent="0.3"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</row>
    <row r="980" spans="5:16" ht="10.5" customHeight="1" x14ac:dyDescent="0.3"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</row>
    <row r="981" spans="5:16" ht="10.5" customHeight="1" x14ac:dyDescent="0.3"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</row>
    <row r="982" spans="5:16" ht="10.5" customHeight="1" x14ac:dyDescent="0.3"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</row>
    <row r="983" spans="5:16" ht="10.5" customHeight="1" x14ac:dyDescent="0.3"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</row>
    <row r="984" spans="5:16" ht="10.5" customHeight="1" x14ac:dyDescent="0.3"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</row>
    <row r="985" spans="5:16" ht="10.5" customHeight="1" x14ac:dyDescent="0.3"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</row>
    <row r="986" spans="5:16" ht="10.5" customHeight="1" x14ac:dyDescent="0.3"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</row>
    <row r="987" spans="5:16" ht="10.5" customHeight="1" x14ac:dyDescent="0.3"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</row>
  </sheetData>
  <sheetProtection algorithmName="SHA-512" hashValue="1BvQHJqLb+vPeb0Jtu0ODWL6EJJyj1yz9kUaH2fCkMCosR5xkejT1lXNDs0mQ1AmlEE4FUZniSo1xEe/xSlUTQ==" saltValue="urGfea9F+y/qB3ESrdhxLw==" spinCount="100000" sheet="1" objects="1" scenarios="1"/>
  <mergeCells count="20">
    <mergeCell ref="A28:D28"/>
    <mergeCell ref="A29:D29"/>
    <mergeCell ref="A30:D30"/>
    <mergeCell ref="A31:D31"/>
    <mergeCell ref="A12:D12"/>
    <mergeCell ref="A14:D14"/>
    <mergeCell ref="A15:D15"/>
    <mergeCell ref="A16:B16"/>
    <mergeCell ref="C16:D16"/>
    <mergeCell ref="A17:B17"/>
    <mergeCell ref="C17:D17"/>
    <mergeCell ref="A6:B6"/>
    <mergeCell ref="A8:D8"/>
    <mergeCell ref="A9:D9"/>
    <mergeCell ref="A10:D10"/>
    <mergeCell ref="B1:C1"/>
    <mergeCell ref="A2:D2"/>
    <mergeCell ref="A3:D3"/>
    <mergeCell ref="A4:D4"/>
    <mergeCell ref="A5:C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T981"/>
  <sheetViews>
    <sheetView showGridLines="0" zoomScaleNormal="100" workbookViewId="0">
      <selection activeCell="M3" sqref="M3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13.6640625" style="57" customWidth="1"/>
    <col min="5" max="5" width="9.5546875" style="57" bestFit="1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12" width="8.6640625" style="57" customWidth="1"/>
    <col min="13" max="16384" width="14.44140625" style="57"/>
  </cols>
  <sheetData>
    <row r="1" spans="1:20" ht="51.75" customHeight="1" x14ac:dyDescent="0.3">
      <c r="A1" s="78"/>
      <c r="B1" s="172" t="s">
        <v>23</v>
      </c>
      <c r="C1" s="173"/>
      <c r="D1" s="173"/>
      <c r="E1" s="173"/>
      <c r="F1" s="173"/>
      <c r="G1" s="174"/>
      <c r="H1" s="175" t="s">
        <v>67</v>
      </c>
      <c r="I1" s="173"/>
      <c r="J1" s="173"/>
      <c r="K1" s="176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77" t="s">
        <v>68</v>
      </c>
      <c r="B2" s="178"/>
      <c r="C2" s="178"/>
      <c r="D2" s="178"/>
      <c r="E2" s="178"/>
      <c r="F2" s="178"/>
      <c r="G2" s="178"/>
      <c r="H2" s="178"/>
      <c r="I2" s="178"/>
      <c r="J2" s="178"/>
      <c r="K2" s="179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80" t="s">
        <v>250</v>
      </c>
      <c r="B3" s="180"/>
      <c r="C3" s="180"/>
      <c r="D3" s="180"/>
      <c r="E3" s="180"/>
      <c r="F3" s="180"/>
      <c r="G3" s="180"/>
      <c r="H3" s="180"/>
      <c r="I3" s="180"/>
      <c r="J3" s="180"/>
      <c r="K3" s="181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93" t="s">
        <v>258</v>
      </c>
      <c r="B4" s="194"/>
      <c r="C4" s="194"/>
      <c r="D4" s="194"/>
      <c r="E4" s="194"/>
      <c r="F4" s="194"/>
      <c r="G4" s="194"/>
      <c r="H4" s="194"/>
      <c r="I4" s="194"/>
      <c r="J4" s="194"/>
      <c r="K4" s="195"/>
      <c r="L4" s="53"/>
      <c r="M4" s="53"/>
      <c r="N4" s="53"/>
      <c r="O4" s="53"/>
      <c r="P4" s="53"/>
      <c r="Q4" s="53"/>
      <c r="R4" s="53"/>
      <c r="S4" s="53"/>
      <c r="T4" s="53"/>
    </row>
    <row r="5" spans="1:20" s="94" customFormat="1" ht="14.25" customHeight="1" x14ac:dyDescent="0.2">
      <c r="A5" s="182" t="s">
        <v>70</v>
      </c>
      <c r="B5" s="184" t="s">
        <v>71</v>
      </c>
      <c r="C5" s="186" t="s">
        <v>72</v>
      </c>
      <c r="D5" s="187" t="s">
        <v>73</v>
      </c>
      <c r="E5" s="188"/>
      <c r="F5" s="189"/>
      <c r="G5" s="187" t="s">
        <v>74</v>
      </c>
      <c r="H5" s="189"/>
      <c r="I5" s="190" t="s">
        <v>223</v>
      </c>
      <c r="J5" s="190" t="s">
        <v>75</v>
      </c>
      <c r="K5" s="191" t="s">
        <v>76</v>
      </c>
      <c r="L5" s="52"/>
    </row>
    <row r="6" spans="1:20" s="94" customFormat="1" ht="10.5" customHeight="1" x14ac:dyDescent="0.2">
      <c r="A6" s="183"/>
      <c r="B6" s="185"/>
      <c r="C6" s="185"/>
      <c r="D6" s="95" t="s">
        <v>77</v>
      </c>
      <c r="E6" s="95" t="s">
        <v>78</v>
      </c>
      <c r="F6" s="95" t="s">
        <v>13</v>
      </c>
      <c r="G6" s="95" t="s">
        <v>79</v>
      </c>
      <c r="H6" s="95" t="s">
        <v>13</v>
      </c>
      <c r="I6" s="185"/>
      <c r="J6" s="185"/>
      <c r="K6" s="192"/>
      <c r="L6" s="52"/>
    </row>
    <row r="7" spans="1:20" ht="15" customHeight="1" x14ac:dyDescent="0.2">
      <c r="A7" s="79">
        <v>1</v>
      </c>
      <c r="B7" s="88" t="s">
        <v>212</v>
      </c>
      <c r="C7" s="54" t="s">
        <v>213</v>
      </c>
      <c r="D7" s="54" t="s">
        <v>82</v>
      </c>
      <c r="E7" s="54"/>
      <c r="F7" s="55"/>
      <c r="G7" s="54">
        <v>121501</v>
      </c>
      <c r="H7" s="55">
        <v>45275</v>
      </c>
      <c r="I7" s="54" t="s">
        <v>211</v>
      </c>
      <c r="J7" s="74" t="s">
        <v>253</v>
      </c>
      <c r="K7" s="83">
        <v>551.74</v>
      </c>
      <c r="L7" s="53"/>
    </row>
    <row r="8" spans="1:20" ht="15" customHeight="1" x14ac:dyDescent="0.2">
      <c r="A8" s="79">
        <v>2</v>
      </c>
      <c r="B8" s="88" t="s">
        <v>235</v>
      </c>
      <c r="C8" s="54" t="s">
        <v>236</v>
      </c>
      <c r="D8" s="54" t="s">
        <v>82</v>
      </c>
      <c r="E8" s="54">
        <v>456462</v>
      </c>
      <c r="F8" s="55">
        <v>45278</v>
      </c>
      <c r="G8" s="54">
        <v>121901</v>
      </c>
      <c r="H8" s="55">
        <v>45279</v>
      </c>
      <c r="I8" s="54" t="s">
        <v>211</v>
      </c>
      <c r="J8" s="74" t="s">
        <v>253</v>
      </c>
      <c r="K8" s="83">
        <v>595.01</v>
      </c>
      <c r="L8" s="53"/>
    </row>
    <row r="9" spans="1:20" ht="15" customHeight="1" x14ac:dyDescent="0.2">
      <c r="A9" s="79">
        <v>3</v>
      </c>
      <c r="B9" s="88" t="s">
        <v>227</v>
      </c>
      <c r="C9" s="54" t="s">
        <v>228</v>
      </c>
      <c r="D9" s="54" t="s">
        <v>82</v>
      </c>
      <c r="E9" s="54">
        <v>31521</v>
      </c>
      <c r="F9" s="55">
        <v>45276</v>
      </c>
      <c r="G9" s="54">
        <v>122001</v>
      </c>
      <c r="H9" s="55">
        <v>45280</v>
      </c>
      <c r="I9" s="54" t="s">
        <v>211</v>
      </c>
      <c r="J9" s="74" t="s">
        <v>253</v>
      </c>
      <c r="K9" s="83">
        <v>322.12</v>
      </c>
      <c r="L9" s="53"/>
    </row>
    <row r="10" spans="1:20" ht="15" customHeight="1" x14ac:dyDescent="0.2">
      <c r="A10" s="79">
        <v>4</v>
      </c>
      <c r="B10" s="88" t="s">
        <v>212</v>
      </c>
      <c r="C10" s="84" t="s">
        <v>213</v>
      </c>
      <c r="D10" s="84" t="s">
        <v>82</v>
      </c>
      <c r="E10" s="84">
        <v>214163</v>
      </c>
      <c r="F10" s="85">
        <v>45278</v>
      </c>
      <c r="G10" s="86">
        <v>122601</v>
      </c>
      <c r="H10" s="85">
        <v>45286</v>
      </c>
      <c r="I10" s="84" t="s">
        <v>211</v>
      </c>
      <c r="J10" s="74" t="s">
        <v>253</v>
      </c>
      <c r="K10" s="87">
        <v>326.99</v>
      </c>
      <c r="L10" s="53"/>
    </row>
    <row r="11" spans="1:20" ht="15" customHeight="1" x14ac:dyDescent="0.2">
      <c r="A11" s="79">
        <v>5</v>
      </c>
      <c r="B11" s="93" t="s">
        <v>212</v>
      </c>
      <c r="C11" s="84" t="s">
        <v>213</v>
      </c>
      <c r="D11" s="84" t="s">
        <v>82</v>
      </c>
      <c r="E11" s="84">
        <v>214205</v>
      </c>
      <c r="F11" s="85">
        <v>45278</v>
      </c>
      <c r="G11" s="86">
        <v>122602</v>
      </c>
      <c r="H11" s="85">
        <v>45286</v>
      </c>
      <c r="I11" s="84" t="s">
        <v>211</v>
      </c>
      <c r="J11" s="74" t="s">
        <v>253</v>
      </c>
      <c r="K11" s="87">
        <v>627.91999999999996</v>
      </c>
      <c r="L11" s="53"/>
    </row>
    <row r="12" spans="1:20" ht="15" customHeight="1" x14ac:dyDescent="0.2">
      <c r="A12" s="79">
        <v>6</v>
      </c>
      <c r="B12" s="88" t="s">
        <v>235</v>
      </c>
      <c r="C12" s="54" t="s">
        <v>236</v>
      </c>
      <c r="D12" s="54" t="s">
        <v>82</v>
      </c>
      <c r="E12" s="54" t="s">
        <v>241</v>
      </c>
      <c r="F12" s="55">
        <v>45278</v>
      </c>
      <c r="G12" s="82">
        <v>10803</v>
      </c>
      <c r="H12" s="55">
        <v>45299</v>
      </c>
      <c r="I12" s="54" t="s">
        <v>211</v>
      </c>
      <c r="J12" s="74" t="s">
        <v>253</v>
      </c>
      <c r="K12" s="87">
        <v>595.01</v>
      </c>
      <c r="L12" s="53"/>
    </row>
    <row r="13" spans="1:20" ht="15" customHeight="1" x14ac:dyDescent="0.2">
      <c r="A13" s="79">
        <v>7</v>
      </c>
      <c r="B13" s="88" t="s">
        <v>227</v>
      </c>
      <c r="C13" s="54" t="s">
        <v>228</v>
      </c>
      <c r="D13" s="54" t="s">
        <v>82</v>
      </c>
      <c r="E13" s="54">
        <v>31521</v>
      </c>
      <c r="F13" s="55">
        <v>45276</v>
      </c>
      <c r="G13" s="82">
        <v>11501</v>
      </c>
      <c r="H13" s="55">
        <v>45306</v>
      </c>
      <c r="I13" s="54" t="s">
        <v>211</v>
      </c>
      <c r="J13" s="74" t="s">
        <v>253</v>
      </c>
      <c r="K13" s="87">
        <v>322.12</v>
      </c>
      <c r="L13" s="53"/>
    </row>
    <row r="14" spans="1:20" ht="15" customHeight="1" x14ac:dyDescent="0.2">
      <c r="A14" s="79">
        <v>8</v>
      </c>
      <c r="B14" s="88" t="s">
        <v>212</v>
      </c>
      <c r="C14" s="54" t="s">
        <v>213</v>
      </c>
      <c r="D14" s="54" t="s">
        <v>82</v>
      </c>
      <c r="E14" s="54">
        <v>214205</v>
      </c>
      <c r="F14" s="55"/>
      <c r="G14" s="82">
        <v>11702</v>
      </c>
      <c r="H14" s="55">
        <v>45308</v>
      </c>
      <c r="I14" s="54" t="s">
        <v>211</v>
      </c>
      <c r="J14" s="74" t="s">
        <v>253</v>
      </c>
      <c r="K14" s="87">
        <v>326.99</v>
      </c>
      <c r="L14" s="53"/>
      <c r="O14" s="92"/>
    </row>
    <row r="15" spans="1:20" ht="15" customHeight="1" x14ac:dyDescent="0.2">
      <c r="A15" s="79">
        <v>9</v>
      </c>
      <c r="B15" s="88" t="s">
        <v>212</v>
      </c>
      <c r="C15" s="54" t="s">
        <v>213</v>
      </c>
      <c r="D15" s="54" t="s">
        <v>82</v>
      </c>
      <c r="E15" s="54">
        <v>214163</v>
      </c>
      <c r="F15" s="55"/>
      <c r="G15" s="82">
        <v>11701</v>
      </c>
      <c r="H15" s="55" t="s">
        <v>243</v>
      </c>
      <c r="I15" s="54" t="s">
        <v>211</v>
      </c>
      <c r="J15" s="74" t="s">
        <v>253</v>
      </c>
      <c r="K15" s="87">
        <v>627.91999999999996</v>
      </c>
      <c r="L15" s="53"/>
      <c r="O15" s="92"/>
    </row>
    <row r="16" spans="1:20" ht="18.600000000000001" customHeight="1" x14ac:dyDescent="0.2">
      <c r="A16" s="200" t="s">
        <v>22</v>
      </c>
      <c r="B16" s="201"/>
      <c r="C16" s="201"/>
      <c r="D16" s="201"/>
      <c r="E16" s="201"/>
      <c r="F16" s="201"/>
      <c r="G16" s="201"/>
      <c r="H16" s="201"/>
      <c r="I16" s="201"/>
      <c r="J16" s="202"/>
      <c r="K16" s="80">
        <f>SUM(K7:K15)</f>
        <v>4295.82</v>
      </c>
      <c r="L16" s="53"/>
    </row>
    <row r="17" spans="1:12" ht="10.5" customHeight="1" x14ac:dyDescent="0.2">
      <c r="A17" s="163"/>
      <c r="B17" s="164"/>
      <c r="C17" s="164"/>
      <c r="D17" s="164"/>
      <c r="E17" s="164"/>
      <c r="F17" s="164"/>
      <c r="G17" s="164"/>
      <c r="H17" s="164"/>
      <c r="I17" s="164"/>
      <c r="J17" s="164"/>
      <c r="K17" s="165"/>
      <c r="L17" s="53"/>
    </row>
    <row r="18" spans="1:12" ht="20.399999999999999" customHeight="1" x14ac:dyDescent="0.2">
      <c r="A18" s="79" t="s">
        <v>155</v>
      </c>
      <c r="B18" s="90" t="s">
        <v>156</v>
      </c>
      <c r="C18" s="166" t="s">
        <v>157</v>
      </c>
      <c r="D18" s="164"/>
      <c r="E18" s="167"/>
      <c r="F18" s="166" t="s">
        <v>158</v>
      </c>
      <c r="G18" s="164"/>
      <c r="H18" s="164"/>
      <c r="I18" s="164"/>
      <c r="J18" s="164"/>
      <c r="K18" s="165"/>
      <c r="L18" s="53"/>
    </row>
    <row r="19" spans="1:12" ht="39.6" customHeight="1" x14ac:dyDescent="0.2">
      <c r="A19" s="81" t="s">
        <v>159</v>
      </c>
      <c r="B19" s="91">
        <v>45322</v>
      </c>
      <c r="C19" s="168" t="s">
        <v>160</v>
      </c>
      <c r="D19" s="169"/>
      <c r="E19" s="170"/>
      <c r="F19" s="168"/>
      <c r="G19" s="169"/>
      <c r="H19" s="169"/>
      <c r="I19" s="169"/>
      <c r="J19" s="169"/>
      <c r="K19" s="171"/>
      <c r="L19" s="53"/>
    </row>
    <row r="20" spans="1:12" ht="10.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10.5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ht="10.5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12" ht="10.5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 ht="10.5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2" ht="10.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2" ht="10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ht="10.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</row>
    <row r="28" spans="1:12" ht="10.5" customHeight="1" x14ac:dyDescent="0.2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r="29" spans="1:12" ht="10.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ht="10.5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0.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</row>
    <row r="32" spans="1:12" ht="10.5" customHeight="1" x14ac:dyDescent="0.2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r="33" spans="1:12" ht="10.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 ht="10.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0.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1:12" ht="10.5" customHeight="1" x14ac:dyDescent="0.2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ht="10.5" customHeight="1" x14ac:dyDescent="0.2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12" ht="10.5" customHeight="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1:12" ht="10.5" customHeight="1" x14ac:dyDescent="0.2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ht="10.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  <row r="41" spans="1:12" ht="10.5" customHeight="1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ht="10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0.5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ht="10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10.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10.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ht="10.5" customHeight="1" x14ac:dyDescent="0.2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ht="10.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2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</row>
    <row r="53" spans="1:12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</row>
    <row r="55" spans="1:12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r="56" spans="1:12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2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</row>
    <row r="68" spans="1:12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12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1:12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1:12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spans="1:12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1:12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1:12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12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1:12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1:12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12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r="89" spans="1:12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1:12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1:12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1:12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</row>
    <row r="96" spans="1:12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1:12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1:12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2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r="102" spans="1:12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r="105" spans="1:12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12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12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12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r="142" spans="1:12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1:12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r="144" spans="1:12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</row>
    <row r="146" spans="1:12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</row>
    <row r="148" spans="1:12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49" spans="1:12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</row>
    <row r="150" spans="1:12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  <row r="151" spans="1:12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</row>
    <row r="152" spans="1:12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</row>
    <row r="156" spans="1:12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</row>
    <row r="159" spans="1:12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</row>
    <row r="160" spans="1:12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spans="1:12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</row>
    <row r="163" spans="1:12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r="165" spans="1:12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</row>
    <row r="166" spans="1:12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</row>
    <row r="167" spans="1:12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</row>
    <row r="168" spans="1:12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r="169" spans="1:12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r="170" spans="1:12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</row>
    <row r="171" spans="1:12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12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12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12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</row>
    <row r="175" spans="1:12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</row>
    <row r="176" spans="1:12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</row>
    <row r="178" spans="1:12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</row>
    <row r="180" spans="1:12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12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</row>
    <row r="184" spans="1:12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2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</row>
    <row r="188" spans="1:12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</row>
    <row r="189" spans="1:12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12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12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spans="1:12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r="193" spans="1:12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12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r="195" spans="1:12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spans="1:12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12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spans="1:12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r="199" spans="1:12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1:12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</row>
    <row r="201" spans="1:12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02" spans="1:12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r="203" spans="1:12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</row>
    <row r="204" spans="1:12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r="205" spans="1:12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</row>
    <row r="206" spans="1:12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</row>
    <row r="207" spans="1:12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12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</row>
    <row r="210" spans="1:12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</row>
    <row r="211" spans="1:12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</row>
    <row r="214" spans="1:12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r="217" spans="1:12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</row>
    <row r="218" spans="1:12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</row>
    <row r="219" spans="1:12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</row>
    <row r="220" spans="1:12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r="221" spans="1:12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</row>
    <row r="222" spans="1:12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</row>
    <row r="223" spans="1:12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r="224" spans="1:12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r="225" spans="1:12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</row>
    <row r="226" spans="1:12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12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</row>
    <row r="228" spans="1:12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r="229" spans="1:12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r="230" spans="1:12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</row>
    <row r="231" spans="1:12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</row>
    <row r="232" spans="1:12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r="233" spans="1:12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</row>
    <row r="234" spans="1:12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</row>
    <row r="235" spans="1:12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</row>
    <row r="236" spans="1:12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</row>
    <row r="237" spans="1:12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</row>
    <row r="238" spans="1:12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</row>
    <row r="239" spans="1:12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</row>
    <row r="240" spans="1:12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r="241" spans="1:12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</row>
    <row r="242" spans="1:12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</row>
    <row r="243" spans="1:12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</row>
    <row r="244" spans="1:12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</row>
    <row r="245" spans="1:12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</row>
    <row r="246" spans="1:12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</row>
    <row r="247" spans="1:12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</row>
    <row r="248" spans="1:12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</row>
    <row r="249" spans="1:12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</row>
    <row r="250" spans="1:12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</row>
    <row r="251" spans="1:12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</row>
    <row r="252" spans="1:12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</row>
    <row r="253" spans="1:12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</row>
    <row r="254" spans="1:12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</row>
    <row r="255" spans="1:12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</row>
    <row r="256" spans="1:12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</row>
    <row r="257" spans="1:12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</row>
    <row r="258" spans="1:12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</row>
    <row r="259" spans="1:12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</row>
    <row r="260" spans="1:12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</row>
    <row r="261" spans="1:12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</row>
    <row r="262" spans="1:12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r="263" spans="1:12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</row>
    <row r="264" spans="1:12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</row>
    <row r="265" spans="1:12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r="266" spans="1:12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r="267" spans="1:12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</row>
    <row r="268" spans="1:12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</row>
    <row r="269" spans="1:12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</row>
    <row r="270" spans="1:12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</row>
    <row r="271" spans="1:12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</row>
    <row r="272" spans="1:12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</row>
    <row r="273" spans="1:12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</row>
    <row r="274" spans="1:12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</row>
    <row r="275" spans="1:12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</row>
    <row r="276" spans="1:12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</row>
    <row r="277" spans="1:12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</row>
    <row r="278" spans="1:12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</row>
    <row r="279" spans="1:12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</row>
    <row r="280" spans="1:12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</row>
    <row r="281" spans="1:12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</row>
    <row r="282" spans="1:12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</row>
    <row r="283" spans="1:12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</row>
    <row r="284" spans="1:12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</row>
    <row r="285" spans="1:12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</row>
    <row r="286" spans="1:12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r="287" spans="1:12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</row>
    <row r="288" spans="1:12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</row>
    <row r="289" spans="1:12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</row>
    <row r="290" spans="1:12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</row>
    <row r="291" spans="1:12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</row>
    <row r="292" spans="1:12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</row>
    <row r="293" spans="1:12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</row>
    <row r="294" spans="1:12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</row>
    <row r="295" spans="1:12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</row>
    <row r="296" spans="1:12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</row>
    <row r="297" spans="1:12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</row>
    <row r="298" spans="1:12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</row>
    <row r="299" spans="1:12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r="300" spans="1:12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</row>
    <row r="301" spans="1:12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</row>
    <row r="302" spans="1:12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</row>
    <row r="303" spans="1:12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</row>
    <row r="304" spans="1:12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</row>
    <row r="305" spans="1:12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</row>
    <row r="306" spans="1:12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</row>
    <row r="307" spans="1:12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</row>
    <row r="308" spans="1:12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</row>
    <row r="309" spans="1:12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</row>
    <row r="310" spans="1:12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</row>
    <row r="311" spans="1:12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</row>
    <row r="312" spans="1:12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</row>
    <row r="313" spans="1:12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</row>
    <row r="314" spans="1:12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</row>
    <row r="315" spans="1:12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</row>
    <row r="316" spans="1:12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</row>
    <row r="317" spans="1:12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</row>
    <row r="318" spans="1:12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</row>
    <row r="319" spans="1:12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</row>
    <row r="320" spans="1:12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</row>
    <row r="321" spans="1:12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</row>
    <row r="322" spans="1:12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</row>
    <row r="323" spans="1:12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</row>
    <row r="324" spans="1:12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</row>
    <row r="325" spans="1:12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</row>
    <row r="326" spans="1:12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</row>
    <row r="327" spans="1:12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</row>
    <row r="328" spans="1:12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</row>
    <row r="329" spans="1:12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</row>
    <row r="330" spans="1:12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</row>
    <row r="331" spans="1:12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</row>
    <row r="332" spans="1:12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</row>
    <row r="333" spans="1:12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</row>
    <row r="334" spans="1:12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</row>
    <row r="335" spans="1:12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</row>
    <row r="336" spans="1:12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</row>
    <row r="337" spans="1:12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</row>
    <row r="338" spans="1:12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</row>
    <row r="339" spans="1:12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</row>
    <row r="340" spans="1:12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</row>
    <row r="341" spans="1:12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</row>
    <row r="342" spans="1:12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</row>
    <row r="343" spans="1:12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</row>
    <row r="344" spans="1:12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</row>
    <row r="345" spans="1:12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</row>
    <row r="346" spans="1:12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</row>
    <row r="347" spans="1:12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</row>
    <row r="348" spans="1:12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</row>
    <row r="349" spans="1:12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</row>
    <row r="350" spans="1:12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r="351" spans="1:12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</row>
    <row r="352" spans="1:12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</row>
    <row r="353" spans="1:12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</row>
    <row r="354" spans="1:12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</row>
    <row r="355" spans="1:12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</row>
    <row r="356" spans="1:12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</row>
    <row r="357" spans="1:12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</row>
    <row r="358" spans="1:12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</row>
    <row r="359" spans="1:12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</row>
    <row r="360" spans="1:12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</row>
    <row r="361" spans="1:12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</row>
    <row r="362" spans="1:12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</row>
    <row r="363" spans="1:12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</row>
    <row r="364" spans="1:12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</row>
    <row r="365" spans="1:12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r="366" spans="1:12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</row>
    <row r="367" spans="1:12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</row>
    <row r="368" spans="1:12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</row>
    <row r="369" spans="1:12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</row>
    <row r="370" spans="1:12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r="371" spans="1:12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</row>
    <row r="372" spans="1:12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</row>
    <row r="373" spans="1:12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</row>
    <row r="374" spans="1:12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</row>
    <row r="375" spans="1:12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r="376" spans="1:12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</row>
    <row r="377" spans="1:12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</row>
    <row r="378" spans="1:12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</row>
    <row r="379" spans="1:12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</row>
    <row r="380" spans="1:12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</row>
    <row r="381" spans="1:12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</row>
    <row r="382" spans="1:12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</row>
    <row r="383" spans="1:12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</row>
    <row r="384" spans="1:12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</row>
    <row r="385" spans="1:12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</row>
    <row r="386" spans="1:12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</row>
    <row r="387" spans="1:12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</row>
    <row r="388" spans="1:12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</row>
    <row r="389" spans="1:12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</row>
    <row r="390" spans="1:12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</row>
    <row r="391" spans="1:12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</row>
    <row r="392" spans="1:12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</row>
    <row r="393" spans="1:12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</row>
    <row r="394" spans="1:12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</row>
    <row r="395" spans="1:12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</row>
    <row r="396" spans="1:12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</row>
    <row r="397" spans="1:12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</row>
    <row r="398" spans="1:12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</row>
    <row r="399" spans="1:12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</row>
    <row r="400" spans="1:12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</row>
    <row r="401" spans="1:12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</row>
    <row r="402" spans="1:12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r="403" spans="1:12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</row>
    <row r="404" spans="1:12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</row>
    <row r="405" spans="1:12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</row>
    <row r="406" spans="1:12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</row>
    <row r="407" spans="1:12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</row>
    <row r="408" spans="1:12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</row>
    <row r="409" spans="1:12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</row>
    <row r="410" spans="1:12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12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</row>
    <row r="412" spans="1:12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</row>
    <row r="413" spans="1:12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</row>
    <row r="414" spans="1:12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</row>
    <row r="415" spans="1:12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r="416" spans="1:12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</row>
    <row r="417" spans="1:12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</row>
    <row r="418" spans="1:12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</row>
    <row r="420" spans="1:12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</row>
    <row r="421" spans="1:12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</row>
    <row r="422" spans="1:12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</row>
    <row r="423" spans="1:12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</row>
    <row r="424" spans="1:12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</row>
    <row r="425" spans="1:12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</row>
    <row r="426" spans="1:12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</row>
    <row r="427" spans="1:12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</row>
    <row r="428" spans="1:12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</row>
    <row r="429" spans="1:12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</row>
    <row r="430" spans="1:12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</row>
    <row r="431" spans="1:12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</row>
    <row r="432" spans="1:12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</row>
    <row r="433" spans="1:12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</row>
    <row r="434" spans="1:12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</row>
    <row r="435" spans="1:12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</row>
    <row r="436" spans="1:12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</row>
    <row r="437" spans="1:12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</row>
    <row r="438" spans="1:12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</row>
    <row r="439" spans="1:12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12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</row>
    <row r="441" spans="1:12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</row>
    <row r="442" spans="1:12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12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</row>
    <row r="444" spans="1:12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</row>
    <row r="445" spans="1:12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</row>
    <row r="446" spans="1:12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</row>
    <row r="447" spans="1:12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</row>
    <row r="448" spans="1:12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</row>
    <row r="449" spans="1:12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</row>
    <row r="450" spans="1:12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</row>
    <row r="451" spans="1:12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</row>
    <row r="452" spans="1:12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</row>
    <row r="453" spans="1:12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</row>
    <row r="454" spans="1:12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</row>
    <row r="455" spans="1:12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</row>
    <row r="456" spans="1:12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</row>
    <row r="457" spans="1:12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</row>
    <row r="458" spans="1:12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12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</row>
    <row r="460" spans="1:12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</row>
    <row r="462" spans="1:12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</row>
    <row r="463" spans="1:12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12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</row>
    <row r="465" spans="1:12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</row>
    <row r="466" spans="1:12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</row>
    <row r="467" spans="1:12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</row>
    <row r="468" spans="1:12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</row>
    <row r="469" spans="1:12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</row>
    <row r="470" spans="1:12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12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</row>
    <row r="472" spans="1:12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12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12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</row>
    <row r="475" spans="1:12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12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</row>
    <row r="477" spans="1:12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12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12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12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</row>
    <row r="481" spans="1:12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</row>
    <row r="483" spans="1:12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</row>
    <row r="485" spans="1:12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</row>
    <row r="486" spans="1:12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</row>
    <row r="488" spans="1:12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</row>
    <row r="490" spans="1:12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</row>
    <row r="492" spans="1:12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</row>
    <row r="494" spans="1:12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</row>
    <row r="496" spans="1:12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</row>
    <row r="497" spans="1:12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12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</row>
    <row r="499" spans="1:12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</row>
    <row r="500" spans="1:12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</row>
    <row r="501" spans="1:12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</row>
    <row r="502" spans="1:12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</row>
    <row r="503" spans="1:12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</row>
    <row r="504" spans="1:12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</row>
    <row r="506" spans="1:12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</row>
    <row r="507" spans="1:12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</row>
    <row r="508" spans="1:12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</row>
    <row r="510" spans="1:12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</row>
    <row r="512" spans="1:12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</row>
    <row r="514" spans="1:12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</row>
    <row r="516" spans="1:12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</row>
    <row r="517" spans="1:12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</row>
    <row r="519" spans="1:12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</row>
    <row r="521" spans="1:12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</row>
    <row r="523" spans="1:12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12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</row>
    <row r="527" spans="1:12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</row>
    <row r="528" spans="1:12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</row>
    <row r="530" spans="1:12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12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</row>
    <row r="532" spans="1:12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12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12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</row>
    <row r="536" spans="1:12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r="538" spans="1:12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</row>
    <row r="539" spans="1:12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</row>
    <row r="540" spans="1:12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</row>
    <row r="542" spans="1:12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</row>
    <row r="544" spans="1:12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</row>
    <row r="546" spans="1:12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</row>
    <row r="548" spans="1:12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</row>
    <row r="550" spans="1:12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</row>
    <row r="551" spans="1:12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</row>
    <row r="553" spans="1:12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</row>
    <row r="555" spans="1:12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</row>
    <row r="557" spans="1:12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</row>
    <row r="559" spans="1:12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</row>
    <row r="561" spans="1:12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</row>
    <row r="562" spans="1:12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</row>
    <row r="563" spans="1:12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</row>
    <row r="564" spans="1:12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</row>
    <row r="565" spans="1:12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</row>
    <row r="566" spans="1:12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</row>
    <row r="567" spans="1:12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</row>
    <row r="568" spans="1:12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12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</row>
    <row r="571" spans="1:12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</row>
    <row r="572" spans="1:12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</row>
    <row r="573" spans="1:12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</row>
    <row r="575" spans="1:12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</row>
    <row r="579" spans="1:12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</row>
    <row r="581" spans="1:12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12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</row>
    <row r="585" spans="1:12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12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</row>
    <row r="588" spans="1:12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</row>
    <row r="590" spans="1:12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</row>
    <row r="592" spans="1:12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</row>
    <row r="594" spans="1:12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</row>
    <row r="595" spans="1:12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</row>
    <row r="597" spans="1:12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</row>
    <row r="598" spans="1:12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</row>
    <row r="599" spans="1:12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</row>
    <row r="600" spans="1:12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r="602" spans="1:12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</row>
    <row r="603" spans="1:12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</row>
    <row r="604" spans="1:12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</row>
    <row r="605" spans="1:12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</row>
    <row r="606" spans="1:12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</row>
    <row r="607" spans="1:12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</row>
    <row r="608" spans="1:12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</row>
    <row r="609" spans="1:12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</row>
    <row r="610" spans="1:12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</row>
    <row r="611" spans="1:12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</row>
    <row r="612" spans="1:12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</row>
    <row r="613" spans="1:12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</row>
    <row r="614" spans="1:12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</row>
    <row r="615" spans="1:12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</row>
    <row r="616" spans="1:12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12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</row>
    <row r="618" spans="1:12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</row>
    <row r="619" spans="1:12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</row>
    <row r="620" spans="1:12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</row>
    <row r="621" spans="1:12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</row>
    <row r="622" spans="1:12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</row>
    <row r="623" spans="1:12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</row>
    <row r="624" spans="1:12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</row>
    <row r="625" spans="1:12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</row>
    <row r="626" spans="1:12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</row>
    <row r="627" spans="1:12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r="628" spans="1:12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</row>
    <row r="629" spans="1:12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</row>
    <row r="630" spans="1:12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</row>
    <row r="631" spans="1:12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r="632" spans="1:12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</row>
    <row r="633" spans="1:12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</row>
    <row r="634" spans="1:12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</row>
    <row r="635" spans="1:12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</row>
    <row r="636" spans="1:12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</row>
    <row r="637" spans="1:12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</row>
    <row r="638" spans="1:12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</row>
    <row r="639" spans="1:12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</row>
    <row r="640" spans="1:12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</row>
    <row r="641" spans="1:12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</row>
    <row r="642" spans="1:12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</row>
    <row r="643" spans="1:12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</row>
    <row r="644" spans="1:12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</row>
    <row r="645" spans="1:12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</row>
    <row r="646" spans="1:12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</row>
    <row r="647" spans="1:12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</row>
    <row r="648" spans="1:12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</row>
    <row r="649" spans="1:12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</row>
    <row r="651" spans="1:12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r="652" spans="1:12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</row>
    <row r="653" spans="1:12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</row>
    <row r="654" spans="1:12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</row>
    <row r="655" spans="1:12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</row>
    <row r="656" spans="1:12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</row>
    <row r="657" spans="1:12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</row>
    <row r="658" spans="1:12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</row>
    <row r="659" spans="1:12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</row>
    <row r="660" spans="1:12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</row>
    <row r="661" spans="1:12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</row>
    <row r="662" spans="1:12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</row>
    <row r="663" spans="1:12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</row>
    <row r="664" spans="1:12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</row>
    <row r="665" spans="1:12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</row>
    <row r="666" spans="1:12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</row>
    <row r="667" spans="1:12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</row>
    <row r="668" spans="1:12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</row>
    <row r="669" spans="1:12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</row>
    <row r="670" spans="1:12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</row>
    <row r="671" spans="1:12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</row>
    <row r="672" spans="1:12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</row>
    <row r="673" spans="1:12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</row>
    <row r="674" spans="1:12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</row>
    <row r="675" spans="1:12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</row>
    <row r="676" spans="1:12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</row>
    <row r="677" spans="1:12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</row>
    <row r="678" spans="1:12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</row>
    <row r="679" spans="1:12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</row>
    <row r="680" spans="1:12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</row>
    <row r="681" spans="1:12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</row>
    <row r="682" spans="1:12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</row>
    <row r="683" spans="1:12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</row>
    <row r="684" spans="1:12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</row>
    <row r="685" spans="1:12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</row>
    <row r="686" spans="1:12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</row>
    <row r="687" spans="1:12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</row>
    <row r="688" spans="1:12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r="689" spans="1:12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</row>
    <row r="690" spans="1:12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</row>
    <row r="691" spans="1:12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</row>
    <row r="692" spans="1:12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</row>
    <row r="693" spans="1:12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</row>
    <row r="694" spans="1:12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</row>
    <row r="695" spans="1:12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</row>
    <row r="696" spans="1:12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</row>
    <row r="697" spans="1:12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</row>
    <row r="698" spans="1:12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</row>
    <row r="699" spans="1:12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</row>
    <row r="700" spans="1:12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</row>
    <row r="701" spans="1:12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r="702" spans="1:12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</row>
    <row r="703" spans="1:12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</row>
    <row r="704" spans="1:12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</row>
    <row r="705" spans="1:12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</row>
    <row r="706" spans="1:12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</row>
    <row r="707" spans="1:12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12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</row>
    <row r="709" spans="1:12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</row>
    <row r="711" spans="1:12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</row>
    <row r="712" spans="1:12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</row>
    <row r="713" spans="1:12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</row>
    <row r="714" spans="1:12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12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</row>
    <row r="716" spans="1:12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</row>
    <row r="717" spans="1:12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</row>
    <row r="718" spans="1:12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</row>
    <row r="719" spans="1:12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</row>
    <row r="720" spans="1:12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</row>
    <row r="721" spans="1:12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</row>
    <row r="722" spans="1:12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</row>
    <row r="723" spans="1:12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</row>
    <row r="724" spans="1:12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</row>
    <row r="725" spans="1:12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</row>
    <row r="726" spans="1:12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</row>
    <row r="727" spans="1:12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</row>
    <row r="728" spans="1:12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</row>
    <row r="729" spans="1:12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</row>
    <row r="730" spans="1:12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</row>
    <row r="731" spans="1:12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</row>
    <row r="732" spans="1:12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</row>
    <row r="733" spans="1:12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</row>
    <row r="734" spans="1:12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</row>
    <row r="735" spans="1:12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</row>
    <row r="736" spans="1:12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12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</row>
    <row r="738" spans="1:12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</row>
    <row r="739" spans="1:12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</row>
    <row r="740" spans="1:12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</row>
    <row r="741" spans="1:12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</row>
    <row r="742" spans="1:12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</row>
    <row r="743" spans="1:12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</row>
    <row r="744" spans="1:12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12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</row>
    <row r="746" spans="1:12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</row>
    <row r="747" spans="1:12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</row>
    <row r="748" spans="1:12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</row>
    <row r="749" spans="1:12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</row>
    <row r="750" spans="1:12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</row>
    <row r="751" spans="1:12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</row>
    <row r="752" spans="1:12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</row>
    <row r="753" spans="1:12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</row>
    <row r="754" spans="1:12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</row>
    <row r="755" spans="1:12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r="756" spans="1:12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</row>
    <row r="757" spans="1:12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</row>
    <row r="758" spans="1:12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</row>
    <row r="759" spans="1:12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</row>
    <row r="760" spans="1:12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</row>
    <row r="761" spans="1:12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</row>
    <row r="762" spans="1:12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</row>
    <row r="763" spans="1:12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</row>
    <row r="764" spans="1:12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</row>
    <row r="765" spans="1:12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</row>
    <row r="766" spans="1:12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</row>
    <row r="767" spans="1:12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</row>
    <row r="768" spans="1:12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</row>
    <row r="769" spans="1:12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</row>
    <row r="770" spans="1:12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</row>
    <row r="771" spans="1:12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</row>
    <row r="772" spans="1:12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</row>
    <row r="773" spans="1:12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</row>
    <row r="774" spans="1:12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</row>
    <row r="776" spans="1:12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</row>
    <row r="777" spans="1:12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</row>
    <row r="778" spans="1:12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</row>
    <row r="779" spans="1:12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12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</row>
    <row r="781" spans="1:12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12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</row>
    <row r="783" spans="1:12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</row>
    <row r="784" spans="1:12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</row>
    <row r="785" spans="1:12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</row>
    <row r="787" spans="1:12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</row>
    <row r="789" spans="1:12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</row>
    <row r="791" spans="1:12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</row>
    <row r="793" spans="1:12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</row>
    <row r="794" spans="1:12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</row>
    <row r="796" spans="1:12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</row>
    <row r="798" spans="1:12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</row>
    <row r="799" spans="1:12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</row>
    <row r="800" spans="1:12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</row>
    <row r="801" spans="1:12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</row>
    <row r="802" spans="1:12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</row>
    <row r="803" spans="1:12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</row>
    <row r="804" spans="1:12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</row>
    <row r="806" spans="1:12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</row>
    <row r="807" spans="1:12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</row>
    <row r="809" spans="1:12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</row>
    <row r="810" spans="1:12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</row>
    <row r="812" spans="1:12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</row>
    <row r="813" spans="1:12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</row>
    <row r="814" spans="1:12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</row>
    <row r="816" spans="1:12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12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</row>
    <row r="820" spans="1:12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</row>
    <row r="822" spans="1:12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</row>
    <row r="823" spans="1:12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</row>
    <row r="825" spans="1:12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</row>
    <row r="827" spans="1:12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</row>
    <row r="829" spans="1:12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</row>
    <row r="831" spans="1:12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</row>
    <row r="832" spans="1:12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</row>
    <row r="833" spans="1:12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</row>
    <row r="834" spans="1:12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</row>
    <row r="835" spans="1:12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</row>
    <row r="836" spans="1:12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</row>
    <row r="837" spans="1:12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</row>
    <row r="839" spans="1:12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</row>
    <row r="840" spans="1:12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</row>
    <row r="842" spans="1:12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r="843" spans="1:12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</row>
    <row r="846" spans="1:12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</row>
    <row r="847" spans="1:12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</row>
    <row r="848" spans="1:12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</row>
    <row r="850" spans="1:12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</row>
    <row r="851" spans="1:12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</row>
    <row r="852" spans="1:12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</row>
    <row r="854" spans="1:12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</row>
    <row r="855" spans="1:12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</row>
    <row r="857" spans="1:12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</row>
    <row r="859" spans="1:12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</row>
    <row r="861" spans="1:12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</row>
    <row r="863" spans="1:12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</row>
    <row r="865" spans="1:12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</row>
    <row r="867" spans="1:12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</row>
    <row r="869" spans="1:12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</row>
    <row r="871" spans="1:12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</row>
    <row r="873" spans="1:12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</row>
    <row r="875" spans="1:12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</row>
    <row r="876" spans="1:12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</row>
    <row r="877" spans="1:12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</row>
    <row r="878" spans="1:12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</row>
    <row r="879" spans="1:12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</row>
    <row r="880" spans="1:12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</row>
    <row r="881" spans="1:12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</row>
    <row r="883" spans="1:12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</row>
    <row r="884" spans="1:12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</row>
    <row r="885" spans="1:12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</row>
    <row r="886" spans="1:12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</row>
    <row r="887" spans="1:12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</row>
    <row r="888" spans="1:12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</row>
    <row r="890" spans="1:12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</row>
    <row r="891" spans="1:12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</row>
    <row r="893" spans="1:12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</row>
    <row r="895" spans="1:12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</row>
    <row r="897" spans="1:12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</row>
    <row r="898" spans="1:12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</row>
    <row r="899" spans="1:12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</row>
    <row r="900" spans="1:12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</row>
    <row r="901" spans="1:12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</row>
    <row r="902" spans="1:12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</row>
    <row r="903" spans="1:12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</row>
    <row r="904" spans="1:12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</row>
    <row r="905" spans="1:12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12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</row>
    <row r="907" spans="1:12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</row>
    <row r="908" spans="1:12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</row>
    <row r="909" spans="1:12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</row>
    <row r="910" spans="1:12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</row>
    <row r="911" spans="1:12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</row>
    <row r="912" spans="1:12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</row>
    <row r="913" spans="1:12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</row>
    <row r="914" spans="1:12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</row>
    <row r="915" spans="1:12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</row>
    <row r="916" spans="1:12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</row>
    <row r="917" spans="1:12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</row>
    <row r="918" spans="1:12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</row>
    <row r="919" spans="1:12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</row>
    <row r="920" spans="1:12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</row>
    <row r="921" spans="1:12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</row>
    <row r="922" spans="1:12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</row>
    <row r="923" spans="1:12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</row>
    <row r="924" spans="1:12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</row>
    <row r="925" spans="1:12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</row>
    <row r="926" spans="1:12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</row>
    <row r="927" spans="1:12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</row>
    <row r="928" spans="1:12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</row>
    <row r="929" spans="1:12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</row>
    <row r="930" spans="1:12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</row>
    <row r="931" spans="1:12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</row>
    <row r="932" spans="1:12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</row>
    <row r="933" spans="1:12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</row>
    <row r="934" spans="1:12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</row>
    <row r="935" spans="1:12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</row>
    <row r="937" spans="1:12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</row>
    <row r="938" spans="1:12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</row>
    <row r="939" spans="1:12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</row>
    <row r="940" spans="1:12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</row>
    <row r="941" spans="1:12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</row>
    <row r="942" spans="1:12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</row>
    <row r="943" spans="1:12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</row>
    <row r="944" spans="1:12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</row>
    <row r="945" spans="1:12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</row>
    <row r="946" spans="1:12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</row>
    <row r="947" spans="1:12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r="948" spans="1:12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</row>
    <row r="949" spans="1:12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</row>
    <row r="950" spans="1:12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</row>
    <row r="951" spans="1:12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r="952" spans="1:12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</row>
    <row r="953" spans="1:12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</row>
    <row r="954" spans="1:12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</row>
    <row r="955" spans="1:12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</row>
    <row r="956" spans="1:12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</row>
    <row r="957" spans="1:12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</row>
    <row r="958" spans="1:12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</row>
    <row r="959" spans="1:12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</row>
    <row r="960" spans="1:12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</row>
    <row r="961" spans="1:12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</row>
    <row r="962" spans="1:12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</row>
    <row r="963" spans="1:12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</row>
    <row r="964" spans="1:12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r="965" spans="1:12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</row>
    <row r="966" spans="1:12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</row>
    <row r="967" spans="1:12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</row>
    <row r="968" spans="1:12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</row>
    <row r="969" spans="1:12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</row>
    <row r="970" spans="1:12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</row>
    <row r="971" spans="1:12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</row>
    <row r="972" spans="1:12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</row>
    <row r="973" spans="1:12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</row>
    <row r="974" spans="1:12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</row>
    <row r="975" spans="1:12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</row>
    <row r="976" spans="1:12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</row>
    <row r="977" spans="1:12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</row>
    <row r="978" spans="1:12" ht="10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</row>
    <row r="979" spans="1:12" ht="10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</row>
    <row r="980" spans="1:12" ht="10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</row>
    <row r="981" spans="1:12" ht="10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</row>
  </sheetData>
  <sheetProtection algorithmName="SHA-512" hashValue="gc6XU09M3I+AS9ZPC6C/JpaQ074jqItPtkZjWNPYf3VfEY5jL2y2LV/kmRA0jkt6BpPozmS1odzEcMqM376xjw==" saltValue="RuOXuh7XMAIQ6tqxrZfPmA==" spinCount="100000" sheet="1" objects="1" scenarios="1"/>
  <sortState xmlns:xlrd2="http://schemas.microsoft.com/office/spreadsheetml/2017/richdata2" ref="B7:K15">
    <sortCondition ref="J7:J15"/>
    <sortCondition ref="H7:H15"/>
  </sortState>
  <mergeCells count="19">
    <mergeCell ref="A16:J16"/>
    <mergeCell ref="B1:G1"/>
    <mergeCell ref="H1:K1"/>
    <mergeCell ref="A2:K2"/>
    <mergeCell ref="A3:K3"/>
    <mergeCell ref="A5:A6"/>
    <mergeCell ref="B5:B6"/>
    <mergeCell ref="C5:C6"/>
    <mergeCell ref="D5:F5"/>
    <mergeCell ref="G5:H5"/>
    <mergeCell ref="I5:I6"/>
    <mergeCell ref="K5:K6"/>
    <mergeCell ref="J5:J6"/>
    <mergeCell ref="A4:K4"/>
    <mergeCell ref="A17:K17"/>
    <mergeCell ref="C18:E18"/>
    <mergeCell ref="F18:K18"/>
    <mergeCell ref="C19:E19"/>
    <mergeCell ref="F19:K19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A8803-021F-4AB0-B0B0-5E0830685D6B}">
  <sheetPr>
    <tabColor theme="5" tint="0.39997558519241921"/>
    <pageSetUpPr fitToPage="1"/>
  </sheetPr>
  <dimension ref="A1:T999"/>
  <sheetViews>
    <sheetView showGridLines="0" tabSelected="1" zoomScaleNormal="100" workbookViewId="0">
      <selection activeCell="M3" sqref="M3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13.6640625" style="57" customWidth="1"/>
    <col min="5" max="5" width="9.5546875" style="57" bestFit="1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12" width="8.6640625" style="57" customWidth="1"/>
    <col min="13" max="16384" width="14.44140625" style="57"/>
  </cols>
  <sheetData>
    <row r="1" spans="1:20" ht="51.75" customHeight="1" x14ac:dyDescent="0.3">
      <c r="A1" s="78"/>
      <c r="B1" s="172" t="s">
        <v>23</v>
      </c>
      <c r="C1" s="173"/>
      <c r="D1" s="173"/>
      <c r="E1" s="173"/>
      <c r="F1" s="173"/>
      <c r="G1" s="174"/>
      <c r="H1" s="175" t="s">
        <v>67</v>
      </c>
      <c r="I1" s="173"/>
      <c r="J1" s="173"/>
      <c r="K1" s="176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77" t="s">
        <v>68</v>
      </c>
      <c r="B2" s="178"/>
      <c r="C2" s="178"/>
      <c r="D2" s="178"/>
      <c r="E2" s="178"/>
      <c r="F2" s="178"/>
      <c r="G2" s="178"/>
      <c r="H2" s="178"/>
      <c r="I2" s="178"/>
      <c r="J2" s="178"/>
      <c r="K2" s="179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80" t="s">
        <v>250</v>
      </c>
      <c r="B3" s="180"/>
      <c r="C3" s="180"/>
      <c r="D3" s="180"/>
      <c r="E3" s="180"/>
      <c r="F3" s="180"/>
      <c r="G3" s="180"/>
      <c r="H3" s="180"/>
      <c r="I3" s="180"/>
      <c r="J3" s="180"/>
      <c r="K3" s="181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93" t="s">
        <v>259</v>
      </c>
      <c r="B4" s="194"/>
      <c r="C4" s="194"/>
      <c r="D4" s="194"/>
      <c r="E4" s="194"/>
      <c r="F4" s="194"/>
      <c r="G4" s="194"/>
      <c r="H4" s="194"/>
      <c r="I4" s="194"/>
      <c r="J4" s="194"/>
      <c r="K4" s="195"/>
      <c r="L4" s="53"/>
      <c r="M4" s="53"/>
      <c r="N4" s="53"/>
      <c r="O4" s="53"/>
      <c r="P4" s="53"/>
      <c r="Q4" s="53"/>
      <c r="R4" s="53"/>
      <c r="S4" s="53"/>
      <c r="T4" s="53"/>
    </row>
    <row r="5" spans="1:20" s="94" customFormat="1" ht="14.25" customHeight="1" x14ac:dyDescent="0.2">
      <c r="A5" s="182" t="s">
        <v>70</v>
      </c>
      <c r="B5" s="184" t="s">
        <v>71</v>
      </c>
      <c r="C5" s="186" t="s">
        <v>72</v>
      </c>
      <c r="D5" s="187" t="s">
        <v>73</v>
      </c>
      <c r="E5" s="188"/>
      <c r="F5" s="189"/>
      <c r="G5" s="187" t="s">
        <v>74</v>
      </c>
      <c r="H5" s="189"/>
      <c r="I5" s="190" t="s">
        <v>223</v>
      </c>
      <c r="J5" s="190" t="s">
        <v>75</v>
      </c>
      <c r="K5" s="191" t="s">
        <v>76</v>
      </c>
      <c r="L5" s="52"/>
    </row>
    <row r="6" spans="1:20" s="94" customFormat="1" ht="10.5" customHeight="1" x14ac:dyDescent="0.2">
      <c r="A6" s="183"/>
      <c r="B6" s="185"/>
      <c r="C6" s="185"/>
      <c r="D6" s="95" t="s">
        <v>77</v>
      </c>
      <c r="E6" s="95" t="s">
        <v>78</v>
      </c>
      <c r="F6" s="95" t="s">
        <v>13</v>
      </c>
      <c r="G6" s="95" t="s">
        <v>79</v>
      </c>
      <c r="H6" s="95" t="s">
        <v>13</v>
      </c>
      <c r="I6" s="185"/>
      <c r="J6" s="185"/>
      <c r="K6" s="192"/>
      <c r="L6" s="52"/>
    </row>
    <row r="7" spans="1:20" ht="15" customHeight="1" x14ac:dyDescent="0.2">
      <c r="A7" s="79">
        <v>1</v>
      </c>
      <c r="B7" s="88" t="s">
        <v>225</v>
      </c>
      <c r="C7" s="54" t="s">
        <v>90</v>
      </c>
      <c r="D7" s="54" t="s">
        <v>82</v>
      </c>
      <c r="E7" s="54" t="s">
        <v>234</v>
      </c>
      <c r="F7" s="55">
        <v>45251</v>
      </c>
      <c r="G7" s="54">
        <v>121101</v>
      </c>
      <c r="H7" s="55">
        <v>45271</v>
      </c>
      <c r="I7" s="54" t="s">
        <v>84</v>
      </c>
      <c r="J7" s="74" t="s">
        <v>252</v>
      </c>
      <c r="K7" s="83">
        <v>6900</v>
      </c>
      <c r="L7" s="53"/>
    </row>
    <row r="8" spans="1:20" ht="15" customHeight="1" x14ac:dyDescent="0.2">
      <c r="A8" s="79">
        <v>2</v>
      </c>
      <c r="B8" s="88" t="s">
        <v>208</v>
      </c>
      <c r="C8" s="54" t="s">
        <v>209</v>
      </c>
      <c r="D8" s="54" t="s">
        <v>132</v>
      </c>
      <c r="E8" s="54" t="s">
        <v>254</v>
      </c>
      <c r="F8" s="55"/>
      <c r="G8" s="54">
        <v>121502</v>
      </c>
      <c r="H8" s="55">
        <v>45275</v>
      </c>
      <c r="I8" s="54" t="s">
        <v>84</v>
      </c>
      <c r="J8" s="74" t="s">
        <v>252</v>
      </c>
      <c r="K8" s="83">
        <v>520.95000000000005</v>
      </c>
      <c r="L8" s="53"/>
    </row>
    <row r="9" spans="1:20" ht="15" customHeight="1" x14ac:dyDescent="0.2">
      <c r="A9" s="79">
        <v>3</v>
      </c>
      <c r="B9" s="88" t="s">
        <v>210</v>
      </c>
      <c r="C9" s="54" t="s">
        <v>96</v>
      </c>
      <c r="D9" s="54" t="s">
        <v>97</v>
      </c>
      <c r="E9" s="54">
        <v>23064</v>
      </c>
      <c r="F9" s="55">
        <v>45267</v>
      </c>
      <c r="G9" s="54">
        <v>121503</v>
      </c>
      <c r="H9" s="55">
        <v>45275</v>
      </c>
      <c r="I9" s="54" t="s">
        <v>84</v>
      </c>
      <c r="J9" s="74" t="s">
        <v>252</v>
      </c>
      <c r="K9" s="83">
        <v>150</v>
      </c>
      <c r="L9" s="53"/>
    </row>
    <row r="10" spans="1:20" ht="15" customHeight="1" x14ac:dyDescent="0.2">
      <c r="A10" s="79">
        <v>4</v>
      </c>
      <c r="B10" s="88" t="s">
        <v>237</v>
      </c>
      <c r="C10" s="54" t="s">
        <v>93</v>
      </c>
      <c r="D10" s="54" t="s">
        <v>82</v>
      </c>
      <c r="E10" s="54">
        <v>3430</v>
      </c>
      <c r="F10" s="55">
        <v>45238</v>
      </c>
      <c r="G10" s="54">
        <v>121914</v>
      </c>
      <c r="H10" s="55">
        <v>45279</v>
      </c>
      <c r="I10" s="54" t="s">
        <v>84</v>
      </c>
      <c r="J10" s="74" t="s">
        <v>252</v>
      </c>
      <c r="K10" s="83">
        <v>1359.31</v>
      </c>
      <c r="L10" s="53"/>
    </row>
    <row r="11" spans="1:20" ht="15" customHeight="1" x14ac:dyDescent="0.2">
      <c r="A11" s="79">
        <v>5</v>
      </c>
      <c r="B11" s="89" t="s">
        <v>239</v>
      </c>
      <c r="C11" s="84" t="s">
        <v>93</v>
      </c>
      <c r="D11" s="84" t="s">
        <v>82</v>
      </c>
      <c r="E11" s="84"/>
      <c r="F11" s="85"/>
      <c r="G11" s="86">
        <v>122101</v>
      </c>
      <c r="H11" s="85">
        <v>45281</v>
      </c>
      <c r="I11" s="84" t="s">
        <v>84</v>
      </c>
      <c r="J11" s="74" t="s">
        <v>252</v>
      </c>
      <c r="K11" s="87">
        <v>1359.31</v>
      </c>
      <c r="L11" s="53"/>
    </row>
    <row r="12" spans="1:20" ht="15" customHeight="1" x14ac:dyDescent="0.2">
      <c r="A12" s="79">
        <v>6</v>
      </c>
      <c r="B12" s="89" t="s">
        <v>80</v>
      </c>
      <c r="C12" s="84" t="s">
        <v>81</v>
      </c>
      <c r="D12" s="84" t="s">
        <v>82</v>
      </c>
      <c r="E12" s="84"/>
      <c r="F12" s="85"/>
      <c r="G12" s="86">
        <v>122203</v>
      </c>
      <c r="H12" s="85">
        <v>45282</v>
      </c>
      <c r="I12" s="84" t="s">
        <v>84</v>
      </c>
      <c r="J12" s="74" t="s">
        <v>252</v>
      </c>
      <c r="K12" s="87">
        <v>399</v>
      </c>
      <c r="L12" s="53"/>
    </row>
    <row r="13" spans="1:20" ht="15" customHeight="1" x14ac:dyDescent="0.2">
      <c r="A13" s="79">
        <v>7</v>
      </c>
      <c r="B13" s="89" t="s">
        <v>138</v>
      </c>
      <c r="C13" s="84" t="s">
        <v>139</v>
      </c>
      <c r="D13" s="84" t="s">
        <v>132</v>
      </c>
      <c r="E13" s="84">
        <v>117104</v>
      </c>
      <c r="F13" s="85">
        <v>45287</v>
      </c>
      <c r="G13" s="86">
        <v>122605</v>
      </c>
      <c r="H13" s="85">
        <v>45286</v>
      </c>
      <c r="I13" s="84" t="s">
        <v>84</v>
      </c>
      <c r="J13" s="74" t="s">
        <v>252</v>
      </c>
      <c r="K13" s="87">
        <v>1313.8</v>
      </c>
      <c r="L13" s="53"/>
    </row>
    <row r="14" spans="1:20" ht="15" customHeight="1" x14ac:dyDescent="0.2">
      <c r="A14" s="79">
        <v>8</v>
      </c>
      <c r="B14" s="89" t="s">
        <v>225</v>
      </c>
      <c r="C14" s="84" t="s">
        <v>90</v>
      </c>
      <c r="D14" s="84" t="s">
        <v>82</v>
      </c>
      <c r="E14" s="84" t="s">
        <v>240</v>
      </c>
      <c r="F14" s="85">
        <v>45274</v>
      </c>
      <c r="G14" s="86">
        <v>122801</v>
      </c>
      <c r="H14" s="85">
        <v>45288</v>
      </c>
      <c r="I14" s="84" t="s">
        <v>84</v>
      </c>
      <c r="J14" s="74" t="s">
        <v>252</v>
      </c>
      <c r="K14" s="87">
        <v>6900</v>
      </c>
      <c r="L14" s="53"/>
    </row>
    <row r="15" spans="1:20" ht="15" customHeight="1" x14ac:dyDescent="0.2">
      <c r="A15" s="79">
        <v>9</v>
      </c>
      <c r="B15" s="88" t="s">
        <v>237</v>
      </c>
      <c r="C15" s="54" t="s">
        <v>93</v>
      </c>
      <c r="D15" s="54" t="s">
        <v>82</v>
      </c>
      <c r="E15" s="54" t="s">
        <v>254</v>
      </c>
      <c r="F15" s="55"/>
      <c r="G15" s="82">
        <v>10802</v>
      </c>
      <c r="H15" s="55">
        <v>45299</v>
      </c>
      <c r="I15" s="54" t="s">
        <v>84</v>
      </c>
      <c r="J15" s="74" t="s">
        <v>252</v>
      </c>
      <c r="K15" s="87">
        <v>1359.31</v>
      </c>
      <c r="L15" s="53"/>
    </row>
    <row r="16" spans="1:20" ht="15" customHeight="1" x14ac:dyDescent="0.2">
      <c r="A16" s="79">
        <v>10</v>
      </c>
      <c r="B16" s="88" t="s">
        <v>208</v>
      </c>
      <c r="C16" s="54" t="s">
        <v>209</v>
      </c>
      <c r="D16" s="54" t="s">
        <v>132</v>
      </c>
      <c r="E16" s="54">
        <v>113704521</v>
      </c>
      <c r="F16" s="55">
        <v>45306</v>
      </c>
      <c r="G16" s="82">
        <v>11502</v>
      </c>
      <c r="H16" s="55">
        <v>45306</v>
      </c>
      <c r="I16" s="54" t="s">
        <v>84</v>
      </c>
      <c r="J16" s="74" t="s">
        <v>252</v>
      </c>
      <c r="K16" s="87">
        <v>486.22</v>
      </c>
      <c r="L16" s="53"/>
    </row>
    <row r="17" spans="1:12" ht="15" customHeight="1" x14ac:dyDescent="0.2">
      <c r="A17" s="79">
        <v>11</v>
      </c>
      <c r="B17" s="88" t="s">
        <v>245</v>
      </c>
      <c r="C17" s="54" t="s">
        <v>90</v>
      </c>
      <c r="D17" s="54" t="s">
        <v>82</v>
      </c>
      <c r="E17" s="54" t="s">
        <v>246</v>
      </c>
      <c r="F17" s="55">
        <v>45320</v>
      </c>
      <c r="G17" s="82">
        <v>13101</v>
      </c>
      <c r="H17" s="55">
        <v>45322</v>
      </c>
      <c r="I17" s="54" t="s">
        <v>84</v>
      </c>
      <c r="J17" s="74" t="s">
        <v>252</v>
      </c>
      <c r="K17" s="87">
        <v>6900</v>
      </c>
      <c r="L17" s="53"/>
    </row>
    <row r="18" spans="1:12" ht="15" customHeight="1" x14ac:dyDescent="0.2">
      <c r="A18" s="79">
        <v>12</v>
      </c>
      <c r="B18" s="88" t="s">
        <v>247</v>
      </c>
      <c r="C18" s="54" t="s">
        <v>206</v>
      </c>
      <c r="D18" s="54" t="s">
        <v>82</v>
      </c>
      <c r="E18" s="54" t="s">
        <v>248</v>
      </c>
      <c r="F18" s="55">
        <v>45317</v>
      </c>
      <c r="G18" s="82">
        <v>13102</v>
      </c>
      <c r="H18" s="55">
        <v>45322</v>
      </c>
      <c r="I18" s="54" t="s">
        <v>84</v>
      </c>
      <c r="J18" s="74" t="s">
        <v>252</v>
      </c>
      <c r="K18" s="87">
        <v>6850</v>
      </c>
      <c r="L18" s="53"/>
    </row>
    <row r="19" spans="1:12" ht="15" customHeight="1" x14ac:dyDescent="0.2">
      <c r="A19" s="79">
        <v>13</v>
      </c>
      <c r="B19" s="88" t="s">
        <v>247</v>
      </c>
      <c r="C19" s="54" t="s">
        <v>206</v>
      </c>
      <c r="D19" s="54" t="s">
        <v>82</v>
      </c>
      <c r="E19" s="54" t="s">
        <v>248</v>
      </c>
      <c r="F19" s="55">
        <v>45317</v>
      </c>
      <c r="G19" s="82">
        <v>13102</v>
      </c>
      <c r="H19" s="55">
        <v>45322</v>
      </c>
      <c r="I19" s="54" t="s">
        <v>84</v>
      </c>
      <c r="J19" s="74" t="s">
        <v>252</v>
      </c>
      <c r="K19" s="87">
        <v>6850</v>
      </c>
      <c r="L19" s="53"/>
    </row>
    <row r="20" spans="1:12" ht="15" customHeight="1" x14ac:dyDescent="0.2">
      <c r="A20" s="79">
        <v>14</v>
      </c>
      <c r="B20" s="88" t="s">
        <v>232</v>
      </c>
      <c r="C20" s="54" t="s">
        <v>206</v>
      </c>
      <c r="D20" s="54" t="s">
        <v>82</v>
      </c>
      <c r="E20" s="54" t="s">
        <v>233</v>
      </c>
      <c r="F20" s="55">
        <v>45254</v>
      </c>
      <c r="G20" s="54">
        <v>120101</v>
      </c>
      <c r="H20" s="55">
        <v>45261</v>
      </c>
      <c r="I20" s="54" t="s">
        <v>84</v>
      </c>
      <c r="J20" s="74" t="s">
        <v>252</v>
      </c>
      <c r="K20" s="83">
        <v>6850</v>
      </c>
      <c r="L20" s="53"/>
    </row>
    <row r="21" spans="1:12" ht="15" customHeight="1" x14ac:dyDescent="0.2">
      <c r="A21" s="79">
        <v>15</v>
      </c>
      <c r="B21" s="88" t="s">
        <v>85</v>
      </c>
      <c r="C21" s="54" t="s">
        <v>16</v>
      </c>
      <c r="D21" s="54" t="s">
        <v>207</v>
      </c>
      <c r="E21" s="54" t="s">
        <v>256</v>
      </c>
      <c r="F21" s="55"/>
      <c r="G21" s="54">
        <v>120701</v>
      </c>
      <c r="H21" s="55">
        <v>45267</v>
      </c>
      <c r="I21" s="54" t="s">
        <v>84</v>
      </c>
      <c r="J21" s="74" t="s">
        <v>252</v>
      </c>
      <c r="K21" s="83">
        <v>4728.67</v>
      </c>
      <c r="L21" s="53"/>
    </row>
    <row r="22" spans="1:12" ht="15" customHeight="1" x14ac:dyDescent="0.2">
      <c r="A22" s="79">
        <v>16</v>
      </c>
      <c r="B22" s="89" t="s">
        <v>238</v>
      </c>
      <c r="C22" s="84" t="s">
        <v>16</v>
      </c>
      <c r="D22" s="84" t="s">
        <v>207</v>
      </c>
      <c r="E22" s="54" t="s">
        <v>256</v>
      </c>
      <c r="F22" s="85"/>
      <c r="G22" s="86">
        <v>122002</v>
      </c>
      <c r="H22" s="85">
        <v>45280</v>
      </c>
      <c r="I22" s="54" t="s">
        <v>84</v>
      </c>
      <c r="J22" s="74" t="s">
        <v>252</v>
      </c>
      <c r="K22" s="87">
        <v>18323.11</v>
      </c>
      <c r="L22" s="53"/>
    </row>
    <row r="23" spans="1:12" ht="15" customHeight="1" x14ac:dyDescent="0.2">
      <c r="A23" s="79">
        <v>17</v>
      </c>
      <c r="B23" s="89" t="s">
        <v>238</v>
      </c>
      <c r="C23" s="84" t="s">
        <v>16</v>
      </c>
      <c r="D23" s="84" t="s">
        <v>207</v>
      </c>
      <c r="E23" s="54" t="s">
        <v>256</v>
      </c>
      <c r="F23" s="85"/>
      <c r="G23" s="86">
        <v>122003</v>
      </c>
      <c r="H23" s="85">
        <v>45280</v>
      </c>
      <c r="I23" s="54" t="s">
        <v>84</v>
      </c>
      <c r="J23" s="74" t="s">
        <v>252</v>
      </c>
      <c r="K23" s="87">
        <v>11477.48</v>
      </c>
      <c r="L23" s="53"/>
    </row>
    <row r="24" spans="1:12" ht="15" customHeight="1" x14ac:dyDescent="0.2">
      <c r="A24" s="79">
        <v>18</v>
      </c>
      <c r="B24" s="89" t="s">
        <v>238</v>
      </c>
      <c r="C24" s="84" t="s">
        <v>16</v>
      </c>
      <c r="D24" s="84" t="s">
        <v>207</v>
      </c>
      <c r="E24" s="54" t="s">
        <v>256</v>
      </c>
      <c r="F24" s="85"/>
      <c r="G24" s="86">
        <v>122201</v>
      </c>
      <c r="H24" s="85">
        <v>45282</v>
      </c>
      <c r="I24" s="54" t="s">
        <v>84</v>
      </c>
      <c r="J24" s="74" t="s">
        <v>252</v>
      </c>
      <c r="K24" s="87">
        <v>602.88</v>
      </c>
      <c r="L24" s="53"/>
    </row>
    <row r="25" spans="1:12" ht="15" customHeight="1" x14ac:dyDescent="0.2">
      <c r="A25" s="79">
        <v>19</v>
      </c>
      <c r="B25" s="89" t="s">
        <v>200</v>
      </c>
      <c r="C25" s="84" t="s">
        <v>201</v>
      </c>
      <c r="D25" s="84" t="s">
        <v>132</v>
      </c>
      <c r="E25" s="54" t="s">
        <v>254</v>
      </c>
      <c r="F25" s="85"/>
      <c r="G25" s="86">
        <v>122603</v>
      </c>
      <c r="H25" s="85">
        <v>45286</v>
      </c>
      <c r="I25" s="54" t="s">
        <v>84</v>
      </c>
      <c r="J25" s="74" t="s">
        <v>252</v>
      </c>
      <c r="K25" s="87">
        <v>5940</v>
      </c>
      <c r="L25" s="53"/>
    </row>
    <row r="26" spans="1:12" ht="15" customHeight="1" x14ac:dyDescent="0.2">
      <c r="A26" s="79">
        <v>20</v>
      </c>
      <c r="B26" s="89" t="s">
        <v>135</v>
      </c>
      <c r="C26" s="84" t="s">
        <v>136</v>
      </c>
      <c r="D26" s="84" t="s">
        <v>132</v>
      </c>
      <c r="E26" s="54" t="s">
        <v>254</v>
      </c>
      <c r="F26" s="85"/>
      <c r="G26" s="86">
        <v>122604</v>
      </c>
      <c r="H26" s="85">
        <v>45286</v>
      </c>
      <c r="I26" s="54" t="s">
        <v>84</v>
      </c>
      <c r="J26" s="74" t="s">
        <v>252</v>
      </c>
      <c r="K26" s="87">
        <v>1666.39</v>
      </c>
      <c r="L26" s="53"/>
    </row>
    <row r="27" spans="1:12" ht="15" customHeight="1" x14ac:dyDescent="0.2">
      <c r="A27" s="79">
        <v>21</v>
      </c>
      <c r="B27" s="88" t="s">
        <v>232</v>
      </c>
      <c r="C27" s="54" t="s">
        <v>206</v>
      </c>
      <c r="D27" s="54" t="s">
        <v>82</v>
      </c>
      <c r="E27" s="54">
        <v>379</v>
      </c>
      <c r="F27" s="55">
        <v>45281</v>
      </c>
      <c r="G27" s="82">
        <v>122813</v>
      </c>
      <c r="H27" s="55">
        <v>45288</v>
      </c>
      <c r="I27" s="54" t="s">
        <v>84</v>
      </c>
      <c r="J27" s="74" t="s">
        <v>252</v>
      </c>
      <c r="K27" s="83">
        <v>6850</v>
      </c>
      <c r="L27" s="53"/>
    </row>
    <row r="28" spans="1:12" ht="15" customHeight="1" x14ac:dyDescent="0.2">
      <c r="A28" s="79">
        <v>22</v>
      </c>
      <c r="B28" s="88" t="s">
        <v>85</v>
      </c>
      <c r="C28" s="54" t="s">
        <v>16</v>
      </c>
      <c r="D28" s="54" t="s">
        <v>207</v>
      </c>
      <c r="E28" s="54" t="s">
        <v>254</v>
      </c>
      <c r="F28" s="55"/>
      <c r="G28" s="82">
        <v>10804</v>
      </c>
      <c r="H28" s="55">
        <v>45299</v>
      </c>
      <c r="I28" s="54" t="s">
        <v>84</v>
      </c>
      <c r="J28" s="74" t="s">
        <v>252</v>
      </c>
      <c r="K28" s="87">
        <v>5116.82</v>
      </c>
      <c r="L28" s="53"/>
    </row>
    <row r="29" spans="1:12" ht="15" customHeight="1" x14ac:dyDescent="0.2">
      <c r="A29" s="79">
        <v>23</v>
      </c>
      <c r="B29" s="88" t="s">
        <v>242</v>
      </c>
      <c r="C29" s="54" t="s">
        <v>16</v>
      </c>
      <c r="D29" s="54" t="s">
        <v>226</v>
      </c>
      <c r="E29" s="54" t="s">
        <v>254</v>
      </c>
      <c r="F29" s="55"/>
      <c r="G29" s="82">
        <v>11102</v>
      </c>
      <c r="H29" s="55">
        <v>45302</v>
      </c>
      <c r="I29" s="54" t="s">
        <v>84</v>
      </c>
      <c r="J29" s="74" t="s">
        <v>252</v>
      </c>
      <c r="K29" s="87">
        <v>6717.16</v>
      </c>
      <c r="L29" s="53"/>
    </row>
    <row r="30" spans="1:12" ht="15" customHeight="1" x14ac:dyDescent="0.2">
      <c r="A30" s="79">
        <v>24</v>
      </c>
      <c r="B30" s="88" t="s">
        <v>238</v>
      </c>
      <c r="C30" s="54" t="s">
        <v>16</v>
      </c>
      <c r="D30" s="54" t="s">
        <v>207</v>
      </c>
      <c r="E30" s="54" t="s">
        <v>254</v>
      </c>
      <c r="F30" s="55"/>
      <c r="G30" s="82">
        <v>11901</v>
      </c>
      <c r="H30" s="55">
        <v>45310</v>
      </c>
      <c r="I30" s="54" t="s">
        <v>84</v>
      </c>
      <c r="J30" s="74" t="s">
        <v>252</v>
      </c>
      <c r="K30" s="87">
        <v>22037.62</v>
      </c>
      <c r="L30" s="53"/>
    </row>
    <row r="31" spans="1:12" ht="15" customHeight="1" x14ac:dyDescent="0.2">
      <c r="A31" s="79">
        <v>25</v>
      </c>
      <c r="B31" s="88" t="s">
        <v>238</v>
      </c>
      <c r="C31" s="54" t="s">
        <v>16</v>
      </c>
      <c r="D31" s="54" t="s">
        <v>207</v>
      </c>
      <c r="E31" s="54" t="s">
        <v>254</v>
      </c>
      <c r="F31" s="55"/>
      <c r="G31" s="82">
        <v>12501</v>
      </c>
      <c r="H31" s="55">
        <v>45316</v>
      </c>
      <c r="I31" s="54" t="s">
        <v>84</v>
      </c>
      <c r="J31" s="74" t="s">
        <v>252</v>
      </c>
      <c r="K31" s="87">
        <v>606.22</v>
      </c>
      <c r="L31" s="53"/>
    </row>
    <row r="32" spans="1:12" ht="15" customHeight="1" x14ac:dyDescent="0.2">
      <c r="A32" s="79">
        <v>26</v>
      </c>
      <c r="B32" s="88" t="s">
        <v>244</v>
      </c>
      <c r="C32" s="54" t="s">
        <v>201</v>
      </c>
      <c r="D32" s="54" t="s">
        <v>132</v>
      </c>
      <c r="E32" s="54" t="s">
        <v>254</v>
      </c>
      <c r="F32" s="55">
        <v>45313</v>
      </c>
      <c r="G32" s="82">
        <v>12902</v>
      </c>
      <c r="H32" s="55">
        <v>45320</v>
      </c>
      <c r="I32" s="54" t="s">
        <v>84</v>
      </c>
      <c r="J32" s="74" t="s">
        <v>252</v>
      </c>
      <c r="K32" s="87">
        <v>5049</v>
      </c>
      <c r="L32" s="53"/>
    </row>
    <row r="33" spans="1:12" ht="15" customHeight="1" x14ac:dyDescent="0.2">
      <c r="A33" s="79">
        <v>27</v>
      </c>
      <c r="B33" s="88" t="s">
        <v>135</v>
      </c>
      <c r="C33" s="54" t="s">
        <v>136</v>
      </c>
      <c r="D33" s="54" t="s">
        <v>132</v>
      </c>
      <c r="E33" s="54" t="s">
        <v>254</v>
      </c>
      <c r="F33" s="55">
        <v>45310</v>
      </c>
      <c r="G33" s="82">
        <v>12903</v>
      </c>
      <c r="H33" s="55">
        <v>45320</v>
      </c>
      <c r="I33" s="54" t="s">
        <v>84</v>
      </c>
      <c r="J33" s="74" t="s">
        <v>252</v>
      </c>
      <c r="K33" s="87">
        <v>1389.03</v>
      </c>
      <c r="L33" s="53"/>
    </row>
    <row r="34" spans="1:12" ht="18.600000000000001" customHeight="1" x14ac:dyDescent="0.2">
      <c r="A34" s="200" t="s">
        <v>22</v>
      </c>
      <c r="B34" s="201"/>
      <c r="C34" s="201"/>
      <c r="D34" s="201"/>
      <c r="E34" s="201"/>
      <c r="F34" s="201"/>
      <c r="G34" s="201"/>
      <c r="H34" s="201"/>
      <c r="I34" s="201"/>
      <c r="J34" s="202"/>
      <c r="K34" s="80">
        <f>SUM(K7:K33)</f>
        <v>138702.28</v>
      </c>
      <c r="L34" s="53"/>
    </row>
    <row r="35" spans="1:12" ht="10.5" customHeight="1" x14ac:dyDescent="0.2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5"/>
      <c r="L35" s="53"/>
    </row>
    <row r="36" spans="1:12" ht="20.399999999999999" customHeight="1" x14ac:dyDescent="0.2">
      <c r="A36" s="79" t="s">
        <v>155</v>
      </c>
      <c r="B36" s="90" t="s">
        <v>156</v>
      </c>
      <c r="C36" s="166" t="s">
        <v>157</v>
      </c>
      <c r="D36" s="164"/>
      <c r="E36" s="167"/>
      <c r="F36" s="166" t="s">
        <v>158</v>
      </c>
      <c r="G36" s="164"/>
      <c r="H36" s="164"/>
      <c r="I36" s="164"/>
      <c r="J36" s="164"/>
      <c r="K36" s="165"/>
      <c r="L36" s="53"/>
    </row>
    <row r="37" spans="1:12" ht="39.6" customHeight="1" x14ac:dyDescent="0.2">
      <c r="A37" s="81" t="s">
        <v>159</v>
      </c>
      <c r="B37" s="91">
        <v>45322</v>
      </c>
      <c r="C37" s="168" t="s">
        <v>160</v>
      </c>
      <c r="D37" s="169"/>
      <c r="E37" s="170"/>
      <c r="F37" s="168"/>
      <c r="G37" s="169"/>
      <c r="H37" s="169"/>
      <c r="I37" s="169"/>
      <c r="J37" s="169"/>
      <c r="K37" s="171"/>
      <c r="L37" s="53"/>
    </row>
    <row r="38" spans="1:12" ht="10.5" customHeight="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1:12" ht="10.5" customHeight="1" x14ac:dyDescent="0.2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ht="10.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  <row r="41" spans="1:12" ht="10.5" customHeight="1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ht="10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10.5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ht="10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10.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ht="10.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ht="10.5" customHeight="1" x14ac:dyDescent="0.2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ht="10.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2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</row>
    <row r="53" spans="1:12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</row>
    <row r="55" spans="1:12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r="56" spans="1:12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2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</row>
    <row r="68" spans="1:12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12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1:12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1:12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spans="1:12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1:12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1:12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12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1:12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1:12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12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r="89" spans="1:12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1:12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1:12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1:12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</row>
    <row r="96" spans="1:12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1:12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1:12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2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r="102" spans="1:12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r="105" spans="1:12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12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12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12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r="142" spans="1:12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1:12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r="144" spans="1:12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</row>
    <row r="146" spans="1:12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</row>
    <row r="148" spans="1:12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49" spans="1:12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</row>
    <row r="150" spans="1:12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  <row r="151" spans="1:12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</row>
    <row r="152" spans="1:12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</row>
    <row r="156" spans="1:12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</row>
    <row r="159" spans="1:12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</row>
    <row r="160" spans="1:12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spans="1:12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</row>
    <row r="163" spans="1:12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r="165" spans="1:12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</row>
    <row r="166" spans="1:12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</row>
    <row r="167" spans="1:12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</row>
    <row r="168" spans="1:12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r="169" spans="1:12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r="170" spans="1:12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</row>
    <row r="171" spans="1:12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12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12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12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</row>
    <row r="175" spans="1:12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</row>
    <row r="176" spans="1:12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</row>
    <row r="178" spans="1:12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</row>
    <row r="180" spans="1:12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12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</row>
    <row r="184" spans="1:12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2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</row>
    <row r="188" spans="1:12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</row>
    <row r="189" spans="1:12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12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12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spans="1:12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r="193" spans="1:12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12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r="195" spans="1:12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spans="1:12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12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spans="1:12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r="199" spans="1:12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1:12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</row>
    <row r="201" spans="1:12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02" spans="1:12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r="203" spans="1:12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</row>
    <row r="204" spans="1:12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r="205" spans="1:12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</row>
    <row r="206" spans="1:12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</row>
    <row r="207" spans="1:12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12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</row>
    <row r="210" spans="1:12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</row>
    <row r="211" spans="1:12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</row>
    <row r="214" spans="1:12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r="217" spans="1:12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</row>
    <row r="218" spans="1:12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</row>
    <row r="219" spans="1:12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</row>
    <row r="220" spans="1:12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r="221" spans="1:12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</row>
    <row r="222" spans="1:12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</row>
    <row r="223" spans="1:12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r="224" spans="1:12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r="225" spans="1:12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</row>
    <row r="226" spans="1:12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12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</row>
    <row r="228" spans="1:12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r="229" spans="1:12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r="230" spans="1:12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</row>
    <row r="231" spans="1:12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</row>
    <row r="232" spans="1:12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r="233" spans="1:12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</row>
    <row r="234" spans="1:12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</row>
    <row r="235" spans="1:12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</row>
    <row r="236" spans="1:12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</row>
    <row r="237" spans="1:12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</row>
    <row r="238" spans="1:12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</row>
    <row r="239" spans="1:12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</row>
    <row r="240" spans="1:12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r="241" spans="1:12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</row>
    <row r="242" spans="1:12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</row>
    <row r="243" spans="1:12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</row>
    <row r="244" spans="1:12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</row>
    <row r="245" spans="1:12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</row>
    <row r="246" spans="1:12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</row>
    <row r="247" spans="1:12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</row>
    <row r="248" spans="1:12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</row>
    <row r="249" spans="1:12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</row>
    <row r="250" spans="1:12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</row>
    <row r="251" spans="1:12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</row>
    <row r="252" spans="1:12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</row>
    <row r="253" spans="1:12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</row>
    <row r="254" spans="1:12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</row>
    <row r="255" spans="1:12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</row>
    <row r="256" spans="1:12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</row>
    <row r="257" spans="1:12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</row>
    <row r="258" spans="1:12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</row>
    <row r="259" spans="1:12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</row>
    <row r="260" spans="1:12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</row>
    <row r="261" spans="1:12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</row>
    <row r="262" spans="1:12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r="263" spans="1:12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</row>
    <row r="264" spans="1:12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</row>
    <row r="265" spans="1:12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r="266" spans="1:12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r="267" spans="1:12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</row>
    <row r="268" spans="1:12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</row>
    <row r="269" spans="1:12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</row>
    <row r="270" spans="1:12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</row>
    <row r="271" spans="1:12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</row>
    <row r="272" spans="1:12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</row>
    <row r="273" spans="1:12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</row>
    <row r="274" spans="1:12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</row>
    <row r="275" spans="1:12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</row>
    <row r="276" spans="1:12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</row>
    <row r="277" spans="1:12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</row>
    <row r="278" spans="1:12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</row>
    <row r="279" spans="1:12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</row>
    <row r="280" spans="1:12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</row>
    <row r="281" spans="1:12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</row>
    <row r="282" spans="1:12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</row>
    <row r="283" spans="1:12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</row>
    <row r="284" spans="1:12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</row>
    <row r="285" spans="1:12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</row>
    <row r="286" spans="1:12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r="287" spans="1:12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</row>
    <row r="288" spans="1:12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</row>
    <row r="289" spans="1:12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</row>
    <row r="290" spans="1:12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</row>
    <row r="291" spans="1:12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</row>
    <row r="292" spans="1:12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</row>
    <row r="293" spans="1:12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</row>
    <row r="294" spans="1:12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</row>
    <row r="295" spans="1:12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</row>
    <row r="296" spans="1:12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</row>
    <row r="297" spans="1:12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</row>
    <row r="298" spans="1:12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</row>
    <row r="299" spans="1:12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r="300" spans="1:12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</row>
    <row r="301" spans="1:12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</row>
    <row r="302" spans="1:12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</row>
    <row r="303" spans="1:12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</row>
    <row r="304" spans="1:12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</row>
    <row r="305" spans="1:12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</row>
    <row r="306" spans="1:12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</row>
    <row r="307" spans="1:12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</row>
    <row r="308" spans="1:12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</row>
    <row r="309" spans="1:12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</row>
    <row r="310" spans="1:12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</row>
    <row r="311" spans="1:12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</row>
    <row r="312" spans="1:12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</row>
    <row r="313" spans="1:12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</row>
    <row r="314" spans="1:12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</row>
    <row r="315" spans="1:12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</row>
    <row r="316" spans="1:12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</row>
    <row r="317" spans="1:12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</row>
    <row r="318" spans="1:12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</row>
    <row r="319" spans="1:12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</row>
    <row r="320" spans="1:12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</row>
    <row r="321" spans="1:12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</row>
    <row r="322" spans="1:12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</row>
    <row r="323" spans="1:12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</row>
    <row r="324" spans="1:12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</row>
    <row r="325" spans="1:12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</row>
    <row r="326" spans="1:12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</row>
    <row r="327" spans="1:12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</row>
    <row r="328" spans="1:12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</row>
    <row r="329" spans="1:12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</row>
    <row r="330" spans="1:12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</row>
    <row r="331" spans="1:12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</row>
    <row r="332" spans="1:12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</row>
    <row r="333" spans="1:12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</row>
    <row r="334" spans="1:12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</row>
    <row r="335" spans="1:12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</row>
    <row r="336" spans="1:12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</row>
    <row r="337" spans="1:12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</row>
    <row r="338" spans="1:12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</row>
    <row r="339" spans="1:12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</row>
    <row r="340" spans="1:12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</row>
    <row r="341" spans="1:12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</row>
    <row r="342" spans="1:12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</row>
    <row r="343" spans="1:12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</row>
    <row r="344" spans="1:12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</row>
    <row r="345" spans="1:12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</row>
    <row r="346" spans="1:12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</row>
    <row r="347" spans="1:12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</row>
    <row r="348" spans="1:12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</row>
    <row r="349" spans="1:12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</row>
    <row r="350" spans="1:12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r="351" spans="1:12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</row>
    <row r="352" spans="1:12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</row>
    <row r="353" spans="1:12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</row>
    <row r="354" spans="1:12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</row>
    <row r="355" spans="1:12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</row>
    <row r="356" spans="1:12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</row>
    <row r="357" spans="1:12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</row>
    <row r="358" spans="1:12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</row>
    <row r="359" spans="1:12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</row>
    <row r="360" spans="1:12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</row>
    <row r="361" spans="1:12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</row>
    <row r="362" spans="1:12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</row>
    <row r="363" spans="1:12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</row>
    <row r="364" spans="1:12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</row>
    <row r="365" spans="1:12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r="366" spans="1:12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</row>
    <row r="367" spans="1:12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</row>
    <row r="368" spans="1:12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</row>
    <row r="369" spans="1:12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</row>
    <row r="370" spans="1:12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r="371" spans="1:12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</row>
    <row r="372" spans="1:12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</row>
    <row r="373" spans="1:12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</row>
    <row r="374" spans="1:12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</row>
    <row r="375" spans="1:12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r="376" spans="1:12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</row>
    <row r="377" spans="1:12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</row>
    <row r="378" spans="1:12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</row>
    <row r="379" spans="1:12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</row>
    <row r="380" spans="1:12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</row>
    <row r="381" spans="1:12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</row>
    <row r="382" spans="1:12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</row>
    <row r="383" spans="1:12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</row>
    <row r="384" spans="1:12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</row>
    <row r="385" spans="1:12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</row>
    <row r="386" spans="1:12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</row>
    <row r="387" spans="1:12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</row>
    <row r="388" spans="1:12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</row>
    <row r="389" spans="1:12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</row>
    <row r="390" spans="1:12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</row>
    <row r="391" spans="1:12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</row>
    <row r="392" spans="1:12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</row>
    <row r="393" spans="1:12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</row>
    <row r="394" spans="1:12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</row>
    <row r="395" spans="1:12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</row>
    <row r="396" spans="1:12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</row>
    <row r="397" spans="1:12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</row>
    <row r="398" spans="1:12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</row>
    <row r="399" spans="1:12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</row>
    <row r="400" spans="1:12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</row>
    <row r="401" spans="1:12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</row>
    <row r="402" spans="1:12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r="403" spans="1:12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</row>
    <row r="404" spans="1:12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</row>
    <row r="405" spans="1:12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</row>
    <row r="406" spans="1:12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</row>
    <row r="407" spans="1:12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</row>
    <row r="408" spans="1:12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</row>
    <row r="409" spans="1:12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</row>
    <row r="410" spans="1:12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12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</row>
    <row r="412" spans="1:12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</row>
    <row r="413" spans="1:12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</row>
    <row r="414" spans="1:12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</row>
    <row r="415" spans="1:12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r="416" spans="1:12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</row>
    <row r="417" spans="1:12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</row>
    <row r="418" spans="1:12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</row>
    <row r="420" spans="1:12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</row>
    <row r="421" spans="1:12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</row>
    <row r="422" spans="1:12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</row>
    <row r="423" spans="1:12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</row>
    <row r="424" spans="1:12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</row>
    <row r="425" spans="1:12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</row>
    <row r="426" spans="1:12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</row>
    <row r="427" spans="1:12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</row>
    <row r="428" spans="1:12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</row>
    <row r="429" spans="1:12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</row>
    <row r="430" spans="1:12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</row>
    <row r="431" spans="1:12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</row>
    <row r="432" spans="1:12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</row>
    <row r="433" spans="1:12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</row>
    <row r="434" spans="1:12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</row>
    <row r="435" spans="1:12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</row>
    <row r="436" spans="1:12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</row>
    <row r="437" spans="1:12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</row>
    <row r="438" spans="1:12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</row>
    <row r="439" spans="1:12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12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</row>
    <row r="441" spans="1:12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</row>
    <row r="442" spans="1:12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12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</row>
    <row r="444" spans="1:12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</row>
    <row r="445" spans="1:12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</row>
    <row r="446" spans="1:12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</row>
    <row r="447" spans="1:12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</row>
    <row r="448" spans="1:12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</row>
    <row r="449" spans="1:12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</row>
    <row r="450" spans="1:12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</row>
    <row r="451" spans="1:12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</row>
    <row r="452" spans="1:12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</row>
    <row r="453" spans="1:12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</row>
    <row r="454" spans="1:12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</row>
    <row r="455" spans="1:12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</row>
    <row r="456" spans="1:12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</row>
    <row r="457" spans="1:12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</row>
    <row r="458" spans="1:12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12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</row>
    <row r="460" spans="1:12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</row>
    <row r="462" spans="1:12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</row>
    <row r="463" spans="1:12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12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</row>
    <row r="465" spans="1:12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</row>
    <row r="466" spans="1:12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</row>
    <row r="467" spans="1:12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</row>
    <row r="468" spans="1:12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</row>
    <row r="469" spans="1:12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</row>
    <row r="470" spans="1:12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12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</row>
    <row r="472" spans="1:12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12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12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</row>
    <row r="475" spans="1:12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12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</row>
    <row r="477" spans="1:12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12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12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12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</row>
    <row r="481" spans="1:12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</row>
    <row r="483" spans="1:12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</row>
    <row r="485" spans="1:12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</row>
    <row r="486" spans="1:12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</row>
    <row r="488" spans="1:12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</row>
    <row r="490" spans="1:12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</row>
    <row r="492" spans="1:12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</row>
    <row r="494" spans="1:12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</row>
    <row r="496" spans="1:12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</row>
    <row r="497" spans="1:12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12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</row>
    <row r="499" spans="1:12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</row>
    <row r="500" spans="1:12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</row>
    <row r="501" spans="1:12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</row>
    <row r="502" spans="1:12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</row>
    <row r="503" spans="1:12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</row>
    <row r="504" spans="1:12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</row>
    <row r="506" spans="1:12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</row>
    <row r="507" spans="1:12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</row>
    <row r="508" spans="1:12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</row>
    <row r="510" spans="1:12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</row>
    <row r="512" spans="1:12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</row>
    <row r="514" spans="1:12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</row>
    <row r="516" spans="1:12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</row>
    <row r="517" spans="1:12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</row>
    <row r="519" spans="1:12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</row>
    <row r="521" spans="1:12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</row>
    <row r="523" spans="1:12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12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</row>
    <row r="527" spans="1:12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</row>
    <row r="528" spans="1:12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</row>
    <row r="530" spans="1:12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12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</row>
    <row r="532" spans="1:12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12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12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</row>
    <row r="536" spans="1:12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r="538" spans="1:12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</row>
    <row r="539" spans="1:12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</row>
    <row r="540" spans="1:12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</row>
    <row r="542" spans="1:12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</row>
    <row r="544" spans="1:12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</row>
    <row r="546" spans="1:12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</row>
    <row r="548" spans="1:12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</row>
    <row r="550" spans="1:12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</row>
    <row r="551" spans="1:12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</row>
    <row r="553" spans="1:12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</row>
    <row r="555" spans="1:12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</row>
    <row r="557" spans="1:12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</row>
    <row r="559" spans="1:12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</row>
    <row r="561" spans="1:12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</row>
    <row r="562" spans="1:12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</row>
    <row r="563" spans="1:12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</row>
    <row r="564" spans="1:12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</row>
    <row r="565" spans="1:12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</row>
    <row r="566" spans="1:12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</row>
    <row r="567" spans="1:12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</row>
    <row r="568" spans="1:12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12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</row>
    <row r="571" spans="1:12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</row>
    <row r="572" spans="1:12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</row>
    <row r="573" spans="1:12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</row>
    <row r="575" spans="1:12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</row>
    <row r="579" spans="1:12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</row>
    <row r="581" spans="1:12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12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</row>
    <row r="585" spans="1:12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12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</row>
    <row r="588" spans="1:12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</row>
    <row r="590" spans="1:12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</row>
    <row r="592" spans="1:12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</row>
    <row r="594" spans="1:12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</row>
    <row r="595" spans="1:12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</row>
    <row r="597" spans="1:12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</row>
    <row r="598" spans="1:12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</row>
    <row r="599" spans="1:12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</row>
    <row r="600" spans="1:12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r="602" spans="1:12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</row>
    <row r="603" spans="1:12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</row>
    <row r="604" spans="1:12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</row>
    <row r="605" spans="1:12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</row>
    <row r="606" spans="1:12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</row>
    <row r="607" spans="1:12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</row>
    <row r="608" spans="1:12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</row>
    <row r="609" spans="1:12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</row>
    <row r="610" spans="1:12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</row>
    <row r="611" spans="1:12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</row>
    <row r="612" spans="1:12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</row>
    <row r="613" spans="1:12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</row>
    <row r="614" spans="1:12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</row>
    <row r="615" spans="1:12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</row>
    <row r="616" spans="1:12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12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</row>
    <row r="618" spans="1:12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</row>
    <row r="619" spans="1:12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</row>
    <row r="620" spans="1:12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</row>
    <row r="621" spans="1:12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</row>
    <row r="622" spans="1:12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</row>
    <row r="623" spans="1:12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</row>
    <row r="624" spans="1:12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</row>
    <row r="625" spans="1:12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</row>
    <row r="626" spans="1:12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</row>
    <row r="627" spans="1:12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r="628" spans="1:12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</row>
    <row r="629" spans="1:12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</row>
    <row r="630" spans="1:12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</row>
    <row r="631" spans="1:12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r="632" spans="1:12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</row>
    <row r="633" spans="1:12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</row>
    <row r="634" spans="1:12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</row>
    <row r="635" spans="1:12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</row>
    <row r="636" spans="1:12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</row>
    <row r="637" spans="1:12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</row>
    <row r="638" spans="1:12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</row>
    <row r="639" spans="1:12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</row>
    <row r="640" spans="1:12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</row>
    <row r="641" spans="1:12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</row>
    <row r="642" spans="1:12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</row>
    <row r="643" spans="1:12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</row>
    <row r="644" spans="1:12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</row>
    <row r="645" spans="1:12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</row>
    <row r="646" spans="1:12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</row>
    <row r="647" spans="1:12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</row>
    <row r="648" spans="1:12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</row>
    <row r="649" spans="1:12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</row>
    <row r="651" spans="1:12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r="652" spans="1:12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</row>
    <row r="653" spans="1:12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</row>
    <row r="654" spans="1:12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</row>
    <row r="655" spans="1:12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</row>
    <row r="656" spans="1:12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</row>
    <row r="657" spans="1:12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</row>
    <row r="658" spans="1:12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</row>
    <row r="659" spans="1:12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</row>
    <row r="660" spans="1:12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</row>
    <row r="661" spans="1:12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</row>
    <row r="662" spans="1:12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</row>
    <row r="663" spans="1:12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</row>
    <row r="664" spans="1:12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</row>
    <row r="665" spans="1:12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</row>
    <row r="666" spans="1:12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</row>
    <row r="667" spans="1:12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</row>
    <row r="668" spans="1:12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</row>
    <row r="669" spans="1:12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</row>
    <row r="670" spans="1:12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</row>
    <row r="671" spans="1:12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</row>
    <row r="672" spans="1:12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</row>
    <row r="673" spans="1:12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</row>
    <row r="674" spans="1:12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</row>
    <row r="675" spans="1:12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</row>
    <row r="676" spans="1:12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</row>
    <row r="677" spans="1:12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</row>
    <row r="678" spans="1:12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</row>
    <row r="679" spans="1:12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</row>
    <row r="680" spans="1:12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</row>
    <row r="681" spans="1:12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</row>
    <row r="682" spans="1:12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</row>
    <row r="683" spans="1:12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</row>
    <row r="684" spans="1:12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</row>
    <row r="685" spans="1:12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</row>
    <row r="686" spans="1:12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</row>
    <row r="687" spans="1:12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</row>
    <row r="688" spans="1:12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r="689" spans="1:12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</row>
    <row r="690" spans="1:12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</row>
    <row r="691" spans="1:12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</row>
    <row r="692" spans="1:12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</row>
    <row r="693" spans="1:12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</row>
    <row r="694" spans="1:12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</row>
    <row r="695" spans="1:12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</row>
    <row r="696" spans="1:12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</row>
    <row r="697" spans="1:12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</row>
    <row r="698" spans="1:12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</row>
    <row r="699" spans="1:12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</row>
    <row r="700" spans="1:12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</row>
    <row r="701" spans="1:12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r="702" spans="1:12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</row>
    <row r="703" spans="1:12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</row>
    <row r="704" spans="1:12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</row>
    <row r="705" spans="1:12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</row>
    <row r="706" spans="1:12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</row>
    <row r="707" spans="1:12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12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</row>
    <row r="709" spans="1:12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</row>
    <row r="711" spans="1:12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</row>
    <row r="712" spans="1:12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</row>
    <row r="713" spans="1:12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</row>
    <row r="714" spans="1:12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12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</row>
    <row r="716" spans="1:12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</row>
    <row r="717" spans="1:12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</row>
    <row r="718" spans="1:12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</row>
    <row r="719" spans="1:12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</row>
    <row r="720" spans="1:12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</row>
    <row r="721" spans="1:12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</row>
    <row r="722" spans="1:12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</row>
    <row r="723" spans="1:12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</row>
    <row r="724" spans="1:12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</row>
    <row r="725" spans="1:12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</row>
    <row r="726" spans="1:12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</row>
    <row r="727" spans="1:12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</row>
    <row r="728" spans="1:12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</row>
    <row r="729" spans="1:12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</row>
    <row r="730" spans="1:12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</row>
    <row r="731" spans="1:12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</row>
    <row r="732" spans="1:12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</row>
    <row r="733" spans="1:12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</row>
    <row r="734" spans="1:12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</row>
    <row r="735" spans="1:12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</row>
    <row r="736" spans="1:12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12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</row>
    <row r="738" spans="1:12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</row>
    <row r="739" spans="1:12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</row>
    <row r="740" spans="1:12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</row>
    <row r="741" spans="1:12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</row>
    <row r="742" spans="1:12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</row>
    <row r="743" spans="1:12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</row>
    <row r="744" spans="1:12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12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</row>
    <row r="746" spans="1:12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</row>
    <row r="747" spans="1:12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</row>
    <row r="748" spans="1:12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</row>
    <row r="749" spans="1:12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</row>
    <row r="750" spans="1:12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</row>
    <row r="751" spans="1:12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</row>
    <row r="752" spans="1:12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</row>
    <row r="753" spans="1:12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</row>
    <row r="754" spans="1:12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</row>
    <row r="755" spans="1:12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r="756" spans="1:12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</row>
    <row r="757" spans="1:12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</row>
    <row r="758" spans="1:12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</row>
    <row r="759" spans="1:12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</row>
    <row r="760" spans="1:12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</row>
    <row r="761" spans="1:12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</row>
    <row r="762" spans="1:12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</row>
    <row r="763" spans="1:12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</row>
    <row r="764" spans="1:12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</row>
    <row r="765" spans="1:12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</row>
    <row r="766" spans="1:12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</row>
    <row r="767" spans="1:12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</row>
    <row r="768" spans="1:12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</row>
    <row r="769" spans="1:12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</row>
    <row r="770" spans="1:12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</row>
    <row r="771" spans="1:12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</row>
    <row r="772" spans="1:12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</row>
    <row r="773" spans="1:12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</row>
    <row r="774" spans="1:12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</row>
    <row r="776" spans="1:12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</row>
    <row r="777" spans="1:12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</row>
    <row r="778" spans="1:12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</row>
    <row r="779" spans="1:12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12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</row>
    <row r="781" spans="1:12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12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</row>
    <row r="783" spans="1:12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</row>
    <row r="784" spans="1:12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</row>
    <row r="785" spans="1:12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</row>
    <row r="787" spans="1:12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</row>
    <row r="789" spans="1:12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</row>
    <row r="791" spans="1:12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</row>
    <row r="793" spans="1:12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</row>
    <row r="794" spans="1:12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</row>
    <row r="796" spans="1:12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</row>
    <row r="798" spans="1:12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</row>
    <row r="799" spans="1:12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</row>
    <row r="800" spans="1:12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</row>
    <row r="801" spans="1:12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</row>
    <row r="802" spans="1:12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</row>
    <row r="803" spans="1:12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</row>
    <row r="804" spans="1:12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</row>
    <row r="806" spans="1:12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</row>
    <row r="807" spans="1:12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</row>
    <row r="809" spans="1:12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</row>
    <row r="810" spans="1:12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</row>
    <row r="812" spans="1:12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</row>
    <row r="813" spans="1:12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</row>
    <row r="814" spans="1:12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</row>
    <row r="816" spans="1:12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12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</row>
    <row r="820" spans="1:12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</row>
    <row r="822" spans="1:12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</row>
    <row r="823" spans="1:12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</row>
    <row r="825" spans="1:12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</row>
    <row r="827" spans="1:12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</row>
    <row r="829" spans="1:12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</row>
    <row r="831" spans="1:12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</row>
    <row r="832" spans="1:12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</row>
    <row r="833" spans="1:12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</row>
    <row r="834" spans="1:12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</row>
    <row r="835" spans="1:12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</row>
    <row r="836" spans="1:12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</row>
    <row r="837" spans="1:12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</row>
    <row r="839" spans="1:12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</row>
    <row r="840" spans="1:12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</row>
    <row r="842" spans="1:12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r="843" spans="1:12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</row>
    <row r="846" spans="1:12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</row>
    <row r="847" spans="1:12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</row>
    <row r="848" spans="1:12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</row>
    <row r="850" spans="1:12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</row>
    <row r="851" spans="1:12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</row>
    <row r="852" spans="1:12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</row>
    <row r="854" spans="1:12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</row>
    <row r="855" spans="1:12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</row>
    <row r="857" spans="1:12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</row>
    <row r="859" spans="1:12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</row>
    <row r="861" spans="1:12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</row>
    <row r="863" spans="1:12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</row>
    <row r="865" spans="1:12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</row>
    <row r="867" spans="1:12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</row>
    <row r="869" spans="1:12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</row>
    <row r="871" spans="1:12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</row>
    <row r="873" spans="1:12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</row>
    <row r="875" spans="1:12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</row>
    <row r="876" spans="1:12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</row>
    <row r="877" spans="1:12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</row>
    <row r="878" spans="1:12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</row>
    <row r="879" spans="1:12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</row>
    <row r="880" spans="1:12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</row>
    <row r="881" spans="1:12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</row>
    <row r="883" spans="1:12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</row>
    <row r="884" spans="1:12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</row>
    <row r="885" spans="1:12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</row>
    <row r="886" spans="1:12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</row>
    <row r="887" spans="1:12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</row>
    <row r="888" spans="1:12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</row>
    <row r="890" spans="1:12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</row>
    <row r="891" spans="1:12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</row>
    <row r="893" spans="1:12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</row>
    <row r="895" spans="1:12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</row>
    <row r="897" spans="1:12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</row>
    <row r="898" spans="1:12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</row>
    <row r="899" spans="1:12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</row>
    <row r="900" spans="1:12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</row>
    <row r="901" spans="1:12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</row>
    <row r="902" spans="1:12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</row>
    <row r="903" spans="1:12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</row>
    <row r="904" spans="1:12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</row>
    <row r="905" spans="1:12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12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</row>
    <row r="907" spans="1:12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</row>
    <row r="908" spans="1:12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</row>
    <row r="909" spans="1:12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</row>
    <row r="910" spans="1:12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</row>
    <row r="911" spans="1:12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</row>
    <row r="912" spans="1:12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</row>
    <row r="913" spans="1:12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</row>
    <row r="914" spans="1:12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</row>
    <row r="915" spans="1:12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</row>
    <row r="916" spans="1:12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</row>
    <row r="917" spans="1:12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</row>
    <row r="918" spans="1:12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</row>
    <row r="919" spans="1:12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</row>
    <row r="920" spans="1:12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</row>
    <row r="921" spans="1:12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</row>
    <row r="922" spans="1:12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</row>
    <row r="923" spans="1:12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</row>
    <row r="924" spans="1:12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</row>
    <row r="925" spans="1:12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</row>
    <row r="926" spans="1:12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</row>
    <row r="927" spans="1:12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</row>
    <row r="928" spans="1:12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</row>
    <row r="929" spans="1:12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</row>
    <row r="930" spans="1:12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</row>
    <row r="931" spans="1:12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</row>
    <row r="932" spans="1:12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</row>
    <row r="933" spans="1:12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</row>
    <row r="934" spans="1:12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</row>
    <row r="935" spans="1:12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</row>
    <row r="937" spans="1:12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</row>
    <row r="938" spans="1:12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</row>
    <row r="939" spans="1:12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</row>
    <row r="940" spans="1:12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</row>
    <row r="941" spans="1:12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</row>
    <row r="942" spans="1:12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</row>
    <row r="943" spans="1:12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</row>
    <row r="944" spans="1:12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</row>
    <row r="945" spans="1:12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</row>
    <row r="946" spans="1:12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</row>
    <row r="947" spans="1:12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r="948" spans="1:12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</row>
    <row r="949" spans="1:12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</row>
    <row r="950" spans="1:12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</row>
    <row r="951" spans="1:12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r="952" spans="1:12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</row>
    <row r="953" spans="1:12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</row>
    <row r="954" spans="1:12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</row>
    <row r="955" spans="1:12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</row>
    <row r="956" spans="1:12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</row>
    <row r="957" spans="1:12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</row>
    <row r="958" spans="1:12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</row>
    <row r="959" spans="1:12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</row>
    <row r="960" spans="1:12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</row>
    <row r="961" spans="1:12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</row>
    <row r="962" spans="1:12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</row>
    <row r="963" spans="1:12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</row>
    <row r="964" spans="1:12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r="965" spans="1:12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</row>
    <row r="966" spans="1:12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</row>
    <row r="967" spans="1:12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</row>
    <row r="968" spans="1:12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</row>
    <row r="969" spans="1:12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</row>
    <row r="970" spans="1:12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</row>
    <row r="971" spans="1:12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</row>
    <row r="972" spans="1:12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</row>
    <row r="973" spans="1:12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</row>
    <row r="974" spans="1:12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</row>
    <row r="975" spans="1:12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</row>
    <row r="976" spans="1:12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</row>
    <row r="977" spans="1:12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</row>
    <row r="978" spans="1:12" ht="10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</row>
    <row r="979" spans="1:12" ht="10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</row>
    <row r="980" spans="1:12" ht="10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</row>
    <row r="981" spans="1:12" ht="10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</row>
    <row r="982" spans="1:12" ht="10.5" customHeight="1" x14ac:dyDescent="0.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</row>
    <row r="983" spans="1:12" ht="10.5" customHeight="1" x14ac:dyDescent="0.2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</row>
    <row r="984" spans="1:12" ht="10.5" customHeight="1" x14ac:dyDescent="0.2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r="985" spans="1:12" ht="10.5" customHeight="1" x14ac:dyDescent="0.2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</row>
    <row r="986" spans="1:12" ht="10.5" customHeight="1" x14ac:dyDescent="0.2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</row>
    <row r="987" spans="1:12" ht="10.5" customHeight="1" x14ac:dyDescent="0.2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</row>
    <row r="988" spans="1:12" ht="10.5" customHeight="1" x14ac:dyDescent="0.2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</row>
    <row r="989" spans="1:12" ht="10.5" customHeight="1" x14ac:dyDescent="0.2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</row>
    <row r="990" spans="1:12" ht="10.5" customHeight="1" x14ac:dyDescent="0.2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</row>
    <row r="991" spans="1:12" ht="10.5" customHeight="1" x14ac:dyDescent="0.2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</row>
    <row r="992" spans="1:12" ht="10.5" customHeight="1" x14ac:dyDescent="0.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</row>
    <row r="993" spans="1:12" ht="10.5" customHeight="1" x14ac:dyDescent="0.2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</row>
    <row r="994" spans="1:12" ht="10.5" customHeight="1" x14ac:dyDescent="0.2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</row>
    <row r="995" spans="1:12" ht="10.5" customHeight="1" x14ac:dyDescent="0.2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</row>
    <row r="996" spans="1:12" ht="10.5" customHeight="1" x14ac:dyDescent="0.2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</row>
    <row r="997" spans="1:12" ht="10.5" customHeight="1" x14ac:dyDescent="0.2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</row>
    <row r="998" spans="1:12" ht="10.5" customHeight="1" x14ac:dyDescent="0.2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</row>
    <row r="999" spans="1:12" ht="10.5" customHeight="1" x14ac:dyDescent="0.2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</row>
  </sheetData>
  <sheetProtection algorithmName="SHA-512" hashValue="DKSD8jFaGlhSRhmEn7Tu0z+GFHeJzvBTJ+WB1lp6to9IWD56lSEsp0oCUAY2J6vGoEgvdWo7QywgG+Y34GPVgg==" saltValue="mqABQO2wna8twhEyrMwkEw==" spinCount="100000" sheet="1" objects="1" scenarios="1"/>
  <mergeCells count="19">
    <mergeCell ref="C37:E37"/>
    <mergeCell ref="F37:K37"/>
    <mergeCell ref="I5:I6"/>
    <mergeCell ref="J5:J6"/>
    <mergeCell ref="K5:K6"/>
    <mergeCell ref="A35:K35"/>
    <mergeCell ref="C36:E36"/>
    <mergeCell ref="F36:K36"/>
    <mergeCell ref="A5:A6"/>
    <mergeCell ref="B5:B6"/>
    <mergeCell ref="C5:C6"/>
    <mergeCell ref="D5:F5"/>
    <mergeCell ref="G5:H5"/>
    <mergeCell ref="A34:J34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C531-FA91-40E0-8EC3-3265761F9C96}">
  <sheetPr>
    <tabColor theme="4" tint="-0.249977111117893"/>
    <pageSetUpPr fitToPage="1"/>
  </sheetPr>
  <dimension ref="A1:S1010"/>
  <sheetViews>
    <sheetView showGridLines="0" topLeftCell="A17" zoomScale="85" zoomScaleNormal="85" workbookViewId="0">
      <selection activeCell="N9" sqref="N9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20.21875" style="57" bestFit="1" customWidth="1"/>
    <col min="5" max="5" width="16.21875" style="57" bestFit="1" customWidth="1"/>
    <col min="6" max="6" width="14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2.5546875" style="57" bestFit="1" customWidth="1"/>
    <col min="12" max="12" width="8.6640625" style="57" customWidth="1"/>
    <col min="13" max="16384" width="14.44140625" style="57"/>
  </cols>
  <sheetData>
    <row r="1" spans="1:19" ht="51.75" customHeight="1" x14ac:dyDescent="0.3">
      <c r="A1" s="78"/>
      <c r="B1" s="172" t="s">
        <v>23</v>
      </c>
      <c r="C1" s="173"/>
      <c r="D1" s="173"/>
      <c r="E1" s="173"/>
      <c r="F1" s="173"/>
      <c r="G1" s="174"/>
      <c r="H1" s="175" t="s">
        <v>67</v>
      </c>
      <c r="I1" s="173"/>
      <c r="J1" s="173"/>
      <c r="K1" s="176"/>
      <c r="L1" s="52"/>
      <c r="M1" s="52"/>
      <c r="N1" s="52"/>
      <c r="O1" s="52"/>
      <c r="P1" s="52"/>
      <c r="Q1" s="52"/>
      <c r="R1" s="52"/>
      <c r="S1" s="52"/>
    </row>
    <row r="2" spans="1:19" ht="24" customHeight="1" x14ac:dyDescent="0.3">
      <c r="A2" s="177" t="s">
        <v>68</v>
      </c>
      <c r="B2" s="178"/>
      <c r="C2" s="178"/>
      <c r="D2" s="178"/>
      <c r="E2" s="178"/>
      <c r="F2" s="178"/>
      <c r="G2" s="178"/>
      <c r="H2" s="178"/>
      <c r="I2" s="178"/>
      <c r="J2" s="178"/>
      <c r="K2" s="179"/>
      <c r="L2" s="53"/>
      <c r="M2" s="53"/>
      <c r="N2" s="53"/>
      <c r="O2" s="53"/>
      <c r="P2" s="53"/>
      <c r="Q2" s="53"/>
      <c r="R2" s="53"/>
      <c r="S2" s="53"/>
    </row>
    <row r="3" spans="1:19" ht="24" customHeight="1" x14ac:dyDescent="0.2">
      <c r="A3" s="180" t="s">
        <v>250</v>
      </c>
      <c r="B3" s="180"/>
      <c r="C3" s="180"/>
      <c r="D3" s="180"/>
      <c r="E3" s="180"/>
      <c r="F3" s="180"/>
      <c r="G3" s="180"/>
      <c r="H3" s="180"/>
      <c r="I3" s="180"/>
      <c r="J3" s="180"/>
      <c r="K3" s="181"/>
      <c r="L3" s="53"/>
      <c r="M3" s="53"/>
      <c r="N3" s="53"/>
      <c r="O3" s="53"/>
      <c r="P3" s="53"/>
      <c r="Q3" s="53"/>
      <c r="R3" s="53"/>
      <c r="S3" s="53"/>
    </row>
    <row r="4" spans="1:19" ht="24" customHeight="1" x14ac:dyDescent="0.2">
      <c r="A4" s="193" t="s">
        <v>260</v>
      </c>
      <c r="B4" s="194"/>
      <c r="C4" s="194"/>
      <c r="D4" s="194"/>
      <c r="E4" s="194"/>
      <c r="F4" s="194"/>
      <c r="G4" s="194"/>
      <c r="H4" s="194"/>
      <c r="I4" s="194"/>
      <c r="J4" s="194"/>
      <c r="K4" s="195"/>
      <c r="L4" s="53"/>
      <c r="M4" s="53"/>
      <c r="N4" s="53"/>
      <c r="O4" s="53"/>
      <c r="P4" s="53"/>
      <c r="Q4" s="53"/>
      <c r="R4" s="53"/>
      <c r="S4" s="53"/>
    </row>
    <row r="5" spans="1:19" s="94" customFormat="1" ht="14.25" customHeight="1" x14ac:dyDescent="0.2">
      <c r="A5" s="182" t="s">
        <v>70</v>
      </c>
      <c r="B5" s="184" t="s">
        <v>71</v>
      </c>
      <c r="C5" s="186" t="s">
        <v>72</v>
      </c>
      <c r="D5" s="198" t="s">
        <v>275</v>
      </c>
      <c r="E5" s="196" t="s">
        <v>73</v>
      </c>
      <c r="F5" s="197"/>
      <c r="G5" s="187" t="s">
        <v>74</v>
      </c>
      <c r="H5" s="189"/>
      <c r="I5" s="190" t="s">
        <v>223</v>
      </c>
      <c r="J5" s="190" t="s">
        <v>75</v>
      </c>
      <c r="K5" s="191" t="s">
        <v>76</v>
      </c>
      <c r="L5" s="52"/>
    </row>
    <row r="6" spans="1:19" s="94" customFormat="1" ht="13.8" customHeight="1" x14ac:dyDescent="0.2">
      <c r="A6" s="183"/>
      <c r="B6" s="185"/>
      <c r="C6" s="185"/>
      <c r="D6" s="199"/>
      <c r="E6" s="95" t="s">
        <v>77</v>
      </c>
      <c r="F6" s="95" t="s">
        <v>78</v>
      </c>
      <c r="G6" s="95" t="s">
        <v>79</v>
      </c>
      <c r="H6" s="95" t="s">
        <v>13</v>
      </c>
      <c r="I6" s="185"/>
      <c r="J6" s="185"/>
      <c r="K6" s="192"/>
      <c r="L6" s="52"/>
    </row>
    <row r="7" spans="1:19" ht="15" customHeight="1" x14ac:dyDescent="0.2">
      <c r="A7" s="79">
        <v>1</v>
      </c>
      <c r="B7" s="88" t="s">
        <v>262</v>
      </c>
      <c r="C7" s="54" t="s">
        <v>214</v>
      </c>
      <c r="D7" s="54" t="s">
        <v>276</v>
      </c>
      <c r="E7" s="54" t="s">
        <v>286</v>
      </c>
      <c r="F7" s="54" t="s">
        <v>255</v>
      </c>
      <c r="G7" s="54">
        <v>121902</v>
      </c>
      <c r="H7" s="55">
        <v>45279</v>
      </c>
      <c r="I7" s="54" t="s">
        <v>88</v>
      </c>
      <c r="J7" s="74" t="s">
        <v>251</v>
      </c>
      <c r="K7" s="83">
        <v>1507.68</v>
      </c>
      <c r="L7" s="53"/>
      <c r="N7" s="92"/>
    </row>
    <row r="8" spans="1:19" ht="15" customHeight="1" x14ac:dyDescent="0.2">
      <c r="A8" s="79">
        <v>2</v>
      </c>
      <c r="B8" s="88" t="s">
        <v>263</v>
      </c>
      <c r="C8" s="54" t="s">
        <v>229</v>
      </c>
      <c r="D8" s="54" t="s">
        <v>277</v>
      </c>
      <c r="E8" s="54" t="s">
        <v>286</v>
      </c>
      <c r="F8" s="54" t="s">
        <v>255</v>
      </c>
      <c r="G8" s="54">
        <v>121903</v>
      </c>
      <c r="H8" s="55">
        <v>45279</v>
      </c>
      <c r="I8" s="54" t="s">
        <v>88</v>
      </c>
      <c r="J8" s="74" t="s">
        <v>251</v>
      </c>
      <c r="K8" s="83">
        <v>127.5</v>
      </c>
      <c r="L8" s="53"/>
      <c r="N8" s="92"/>
    </row>
    <row r="9" spans="1:19" ht="15" customHeight="1" x14ac:dyDescent="0.2">
      <c r="A9" s="79">
        <v>3</v>
      </c>
      <c r="B9" s="88" t="s">
        <v>264</v>
      </c>
      <c r="C9" s="54" t="s">
        <v>215</v>
      </c>
      <c r="D9" s="54" t="s">
        <v>278</v>
      </c>
      <c r="E9" s="54" t="s">
        <v>286</v>
      </c>
      <c r="F9" s="54" t="s">
        <v>255</v>
      </c>
      <c r="G9" s="54">
        <v>121904</v>
      </c>
      <c r="H9" s="55">
        <v>45279</v>
      </c>
      <c r="I9" s="54" t="s">
        <v>88</v>
      </c>
      <c r="J9" s="74" t="s">
        <v>251</v>
      </c>
      <c r="K9" s="83">
        <v>495.84</v>
      </c>
      <c r="L9" s="53"/>
      <c r="N9" s="92"/>
    </row>
    <row r="10" spans="1:19" ht="15" customHeight="1" x14ac:dyDescent="0.2">
      <c r="A10" s="79">
        <v>4</v>
      </c>
      <c r="B10" s="88" t="s">
        <v>265</v>
      </c>
      <c r="C10" s="54" t="s">
        <v>216</v>
      </c>
      <c r="D10" s="54" t="s">
        <v>279</v>
      </c>
      <c r="E10" s="54" t="s">
        <v>286</v>
      </c>
      <c r="F10" s="54" t="s">
        <v>255</v>
      </c>
      <c r="G10" s="54">
        <v>121905</v>
      </c>
      <c r="H10" s="55">
        <v>45279</v>
      </c>
      <c r="I10" s="54" t="s">
        <v>88</v>
      </c>
      <c r="J10" s="74" t="s">
        <v>251</v>
      </c>
      <c r="K10" s="83">
        <v>4325.0200000000004</v>
      </c>
      <c r="L10" s="53"/>
      <c r="N10" s="92"/>
    </row>
    <row r="11" spans="1:19" ht="15" customHeight="1" x14ac:dyDescent="0.2">
      <c r="A11" s="79">
        <v>5</v>
      </c>
      <c r="B11" s="88" t="s">
        <v>266</v>
      </c>
      <c r="C11" s="54" t="s">
        <v>217</v>
      </c>
      <c r="D11" s="54" t="s">
        <v>277</v>
      </c>
      <c r="E11" s="54" t="s">
        <v>286</v>
      </c>
      <c r="F11" s="54" t="s">
        <v>255</v>
      </c>
      <c r="G11" s="54">
        <v>121906</v>
      </c>
      <c r="H11" s="55">
        <v>45279</v>
      </c>
      <c r="I11" s="54" t="s">
        <v>88</v>
      </c>
      <c r="J11" s="74" t="s">
        <v>251</v>
      </c>
      <c r="K11" s="83">
        <v>354.17</v>
      </c>
      <c r="L11" s="53"/>
      <c r="N11" s="92"/>
    </row>
    <row r="12" spans="1:19" ht="15" customHeight="1" x14ac:dyDescent="0.2">
      <c r="A12" s="79">
        <v>6</v>
      </c>
      <c r="B12" s="88" t="s">
        <v>267</v>
      </c>
      <c r="C12" s="54" t="s">
        <v>218</v>
      </c>
      <c r="D12" s="54" t="s">
        <v>280</v>
      </c>
      <c r="E12" s="54" t="s">
        <v>286</v>
      </c>
      <c r="F12" s="54" t="s">
        <v>255</v>
      </c>
      <c r="G12" s="54">
        <v>121907</v>
      </c>
      <c r="H12" s="55">
        <v>45279</v>
      </c>
      <c r="I12" s="54" t="s">
        <v>88</v>
      </c>
      <c r="J12" s="74" t="s">
        <v>251</v>
      </c>
      <c r="K12" s="83">
        <v>603.11</v>
      </c>
      <c r="L12" s="53"/>
      <c r="N12" s="92"/>
    </row>
    <row r="13" spans="1:19" ht="15" customHeight="1" x14ac:dyDescent="0.2">
      <c r="A13" s="79">
        <v>7</v>
      </c>
      <c r="B13" s="88" t="s">
        <v>268</v>
      </c>
      <c r="C13" s="54" t="s">
        <v>220</v>
      </c>
      <c r="D13" s="54" t="s">
        <v>281</v>
      </c>
      <c r="E13" s="54" t="s">
        <v>286</v>
      </c>
      <c r="F13" s="54" t="s">
        <v>255</v>
      </c>
      <c r="G13" s="54">
        <v>121908</v>
      </c>
      <c r="H13" s="55">
        <v>45279</v>
      </c>
      <c r="I13" s="54" t="s">
        <v>88</v>
      </c>
      <c r="J13" s="74" t="s">
        <v>251</v>
      </c>
      <c r="K13" s="83">
        <v>1520.53</v>
      </c>
      <c r="L13" s="53"/>
      <c r="N13" s="92"/>
    </row>
    <row r="14" spans="1:19" ht="15" customHeight="1" x14ac:dyDescent="0.2">
      <c r="A14" s="79">
        <v>8</v>
      </c>
      <c r="B14" s="88" t="s">
        <v>269</v>
      </c>
      <c r="C14" s="54" t="s">
        <v>219</v>
      </c>
      <c r="D14" s="54" t="s">
        <v>277</v>
      </c>
      <c r="E14" s="54" t="s">
        <v>286</v>
      </c>
      <c r="F14" s="54" t="s">
        <v>255</v>
      </c>
      <c r="G14" s="54">
        <v>121909</v>
      </c>
      <c r="H14" s="55">
        <v>45279</v>
      </c>
      <c r="I14" s="54" t="s">
        <v>88</v>
      </c>
      <c r="J14" s="74" t="s">
        <v>251</v>
      </c>
      <c r="K14" s="83">
        <v>861.51</v>
      </c>
      <c r="L14" s="53"/>
      <c r="N14" s="92"/>
    </row>
    <row r="15" spans="1:19" ht="15" customHeight="1" x14ac:dyDescent="0.2">
      <c r="A15" s="79">
        <v>9</v>
      </c>
      <c r="B15" s="88" t="s">
        <v>270</v>
      </c>
      <c r="C15" s="54" t="s">
        <v>230</v>
      </c>
      <c r="D15" s="54" t="s">
        <v>282</v>
      </c>
      <c r="E15" s="54" t="s">
        <v>286</v>
      </c>
      <c r="F15" s="54" t="s">
        <v>255</v>
      </c>
      <c r="G15" s="54">
        <v>121910</v>
      </c>
      <c r="H15" s="55">
        <v>45279</v>
      </c>
      <c r="I15" s="54" t="s">
        <v>88</v>
      </c>
      <c r="J15" s="74" t="s">
        <v>251</v>
      </c>
      <c r="K15" s="83">
        <v>95.42</v>
      </c>
      <c r="L15" s="53"/>
    </row>
    <row r="16" spans="1:19" ht="15" customHeight="1" x14ac:dyDescent="0.2">
      <c r="A16" s="79">
        <v>10</v>
      </c>
      <c r="B16" s="88" t="s">
        <v>271</v>
      </c>
      <c r="C16" s="54" t="s">
        <v>221</v>
      </c>
      <c r="D16" s="54" t="s">
        <v>283</v>
      </c>
      <c r="E16" s="54" t="s">
        <v>286</v>
      </c>
      <c r="F16" s="54" t="s">
        <v>255</v>
      </c>
      <c r="G16" s="54">
        <v>121911</v>
      </c>
      <c r="H16" s="55">
        <v>45279</v>
      </c>
      <c r="I16" s="54" t="s">
        <v>88</v>
      </c>
      <c r="J16" s="74" t="s">
        <v>251</v>
      </c>
      <c r="K16" s="83">
        <v>1017.67</v>
      </c>
      <c r="L16" s="53"/>
    </row>
    <row r="17" spans="1:12" ht="15" customHeight="1" x14ac:dyDescent="0.2">
      <c r="A17" s="79">
        <v>11</v>
      </c>
      <c r="B17" s="88" t="s">
        <v>272</v>
      </c>
      <c r="C17" s="54" t="s">
        <v>222</v>
      </c>
      <c r="D17" s="54" t="s">
        <v>277</v>
      </c>
      <c r="E17" s="54" t="s">
        <v>286</v>
      </c>
      <c r="F17" s="54" t="s">
        <v>255</v>
      </c>
      <c r="G17" s="54">
        <v>121912</v>
      </c>
      <c r="H17" s="55">
        <v>45279</v>
      </c>
      <c r="I17" s="54" t="s">
        <v>88</v>
      </c>
      <c r="J17" s="74" t="s">
        <v>251</v>
      </c>
      <c r="K17" s="83">
        <v>283.33999999999997</v>
      </c>
      <c r="L17" s="53"/>
    </row>
    <row r="18" spans="1:12" ht="15" customHeight="1" x14ac:dyDescent="0.2">
      <c r="A18" s="79">
        <v>12</v>
      </c>
      <c r="B18" s="88" t="s">
        <v>273</v>
      </c>
      <c r="C18" s="54" t="s">
        <v>231</v>
      </c>
      <c r="D18" s="54" t="s">
        <v>284</v>
      </c>
      <c r="E18" s="54" t="s">
        <v>286</v>
      </c>
      <c r="F18" s="54" t="s">
        <v>255</v>
      </c>
      <c r="G18" s="54">
        <v>121913</v>
      </c>
      <c r="H18" s="55">
        <v>45279</v>
      </c>
      <c r="I18" s="54" t="s">
        <v>88</v>
      </c>
      <c r="J18" s="74" t="s">
        <v>251</v>
      </c>
      <c r="K18" s="83">
        <v>95.42</v>
      </c>
      <c r="L18" s="53"/>
    </row>
    <row r="19" spans="1:12" ht="15" customHeight="1" x14ac:dyDescent="0.2">
      <c r="A19" s="79">
        <v>13</v>
      </c>
      <c r="B19" s="88" t="s">
        <v>274</v>
      </c>
      <c r="C19" s="84" t="s">
        <v>261</v>
      </c>
      <c r="D19" s="54" t="s">
        <v>285</v>
      </c>
      <c r="E19" s="84" t="s">
        <v>287</v>
      </c>
      <c r="F19" s="54" t="s">
        <v>254</v>
      </c>
      <c r="G19" s="86">
        <v>122202</v>
      </c>
      <c r="H19" s="85">
        <v>45282</v>
      </c>
      <c r="I19" s="84" t="s">
        <v>88</v>
      </c>
      <c r="J19" s="74" t="s">
        <v>251</v>
      </c>
      <c r="K19" s="87">
        <v>840</v>
      </c>
      <c r="L19" s="53"/>
    </row>
    <row r="20" spans="1:12" ht="15" customHeight="1" x14ac:dyDescent="0.2">
      <c r="A20" s="79">
        <v>14</v>
      </c>
      <c r="B20" s="88" t="s">
        <v>262</v>
      </c>
      <c r="C20" s="84" t="s">
        <v>214</v>
      </c>
      <c r="D20" s="54" t="s">
        <v>276</v>
      </c>
      <c r="E20" s="84" t="s">
        <v>289</v>
      </c>
      <c r="F20" s="54" t="s">
        <v>254</v>
      </c>
      <c r="G20" s="86">
        <v>122802</v>
      </c>
      <c r="H20" s="85">
        <v>45288</v>
      </c>
      <c r="I20" s="84" t="s">
        <v>88</v>
      </c>
      <c r="J20" s="74" t="s">
        <v>251</v>
      </c>
      <c r="K20" s="87">
        <v>3605.7</v>
      </c>
      <c r="L20" s="53"/>
    </row>
    <row r="21" spans="1:12" ht="15" customHeight="1" x14ac:dyDescent="0.2">
      <c r="A21" s="79">
        <v>15</v>
      </c>
      <c r="B21" s="88" t="s">
        <v>263</v>
      </c>
      <c r="C21" s="84" t="s">
        <v>229</v>
      </c>
      <c r="D21" s="54" t="s">
        <v>277</v>
      </c>
      <c r="E21" s="84" t="s">
        <v>289</v>
      </c>
      <c r="F21" s="54" t="s">
        <v>254</v>
      </c>
      <c r="G21" s="86">
        <v>122803</v>
      </c>
      <c r="H21" s="85">
        <v>45288</v>
      </c>
      <c r="I21" s="84" t="s">
        <v>88</v>
      </c>
      <c r="J21" s="74" t="s">
        <v>251</v>
      </c>
      <c r="K21" s="87">
        <v>1549.8</v>
      </c>
      <c r="L21" s="53"/>
    </row>
    <row r="22" spans="1:12" ht="15" customHeight="1" x14ac:dyDescent="0.2">
      <c r="A22" s="79">
        <v>16</v>
      </c>
      <c r="B22" s="88" t="s">
        <v>264</v>
      </c>
      <c r="C22" s="84" t="s">
        <v>215</v>
      </c>
      <c r="D22" s="54" t="s">
        <v>278</v>
      </c>
      <c r="E22" s="84" t="s">
        <v>289</v>
      </c>
      <c r="F22" s="54" t="s">
        <v>254</v>
      </c>
      <c r="G22" s="86">
        <v>122804</v>
      </c>
      <c r="H22" s="85">
        <v>45288</v>
      </c>
      <c r="I22" s="84" t="s">
        <v>88</v>
      </c>
      <c r="J22" s="74" t="s">
        <v>251</v>
      </c>
      <c r="K22" s="87">
        <v>2380.9499999999998</v>
      </c>
      <c r="L22" s="53"/>
    </row>
    <row r="23" spans="1:12" ht="15" customHeight="1" x14ac:dyDescent="0.2">
      <c r="A23" s="79">
        <v>17</v>
      </c>
      <c r="B23" s="88" t="s">
        <v>265</v>
      </c>
      <c r="C23" s="84" t="s">
        <v>216</v>
      </c>
      <c r="D23" s="54" t="s">
        <v>279</v>
      </c>
      <c r="E23" s="84" t="s">
        <v>289</v>
      </c>
      <c r="F23" s="54" t="s">
        <v>254</v>
      </c>
      <c r="G23" s="86">
        <v>122805</v>
      </c>
      <c r="H23" s="85">
        <v>45288</v>
      </c>
      <c r="I23" s="84" t="s">
        <v>88</v>
      </c>
      <c r="J23" s="74" t="s">
        <v>251</v>
      </c>
      <c r="K23" s="87">
        <v>13150.76</v>
      </c>
      <c r="L23" s="53"/>
    </row>
    <row r="24" spans="1:12" ht="15" customHeight="1" x14ac:dyDescent="0.2">
      <c r="A24" s="79">
        <v>18</v>
      </c>
      <c r="B24" s="88" t="s">
        <v>267</v>
      </c>
      <c r="C24" s="54" t="s">
        <v>218</v>
      </c>
      <c r="D24" s="54" t="s">
        <v>280</v>
      </c>
      <c r="E24" s="84" t="s">
        <v>289</v>
      </c>
      <c r="F24" s="54" t="s">
        <v>254</v>
      </c>
      <c r="G24" s="82">
        <v>122806</v>
      </c>
      <c r="H24" s="55">
        <v>45288</v>
      </c>
      <c r="I24" s="54" t="s">
        <v>88</v>
      </c>
      <c r="J24" s="74" t="s">
        <v>251</v>
      </c>
      <c r="K24" s="83">
        <v>1195.28</v>
      </c>
      <c r="L24" s="53"/>
    </row>
    <row r="25" spans="1:12" ht="15" customHeight="1" x14ac:dyDescent="0.2">
      <c r="A25" s="79">
        <v>19</v>
      </c>
      <c r="B25" s="88" t="s">
        <v>273</v>
      </c>
      <c r="C25" s="54" t="s">
        <v>231</v>
      </c>
      <c r="D25" s="54" t="s">
        <v>284</v>
      </c>
      <c r="E25" s="84" t="s">
        <v>289</v>
      </c>
      <c r="F25" s="54" t="s">
        <v>254</v>
      </c>
      <c r="G25" s="82">
        <v>122807</v>
      </c>
      <c r="H25" s="55">
        <v>45288</v>
      </c>
      <c r="I25" s="54" t="s">
        <v>88</v>
      </c>
      <c r="J25" s="74" t="s">
        <v>251</v>
      </c>
      <c r="K25" s="83">
        <v>1164.75</v>
      </c>
      <c r="L25" s="53"/>
    </row>
    <row r="26" spans="1:12" ht="15" customHeight="1" x14ac:dyDescent="0.2">
      <c r="A26" s="79">
        <v>20</v>
      </c>
      <c r="B26" s="88" t="s">
        <v>270</v>
      </c>
      <c r="C26" s="54" t="s">
        <v>230</v>
      </c>
      <c r="D26" s="54" t="s">
        <v>282</v>
      </c>
      <c r="E26" s="84" t="s">
        <v>289</v>
      </c>
      <c r="F26" s="54" t="s">
        <v>254</v>
      </c>
      <c r="G26" s="82">
        <v>122808</v>
      </c>
      <c r="H26" s="55">
        <v>45288</v>
      </c>
      <c r="I26" s="54" t="s">
        <v>88</v>
      </c>
      <c r="J26" s="74" t="s">
        <v>251</v>
      </c>
      <c r="K26" s="83">
        <v>1305.3900000000001</v>
      </c>
      <c r="L26" s="53"/>
    </row>
    <row r="27" spans="1:12" ht="15" customHeight="1" x14ac:dyDescent="0.2">
      <c r="A27" s="79">
        <v>21</v>
      </c>
      <c r="B27" s="88" t="s">
        <v>272</v>
      </c>
      <c r="C27" s="54" t="s">
        <v>222</v>
      </c>
      <c r="D27" s="54" t="s">
        <v>277</v>
      </c>
      <c r="E27" s="84" t="s">
        <v>289</v>
      </c>
      <c r="F27" s="54" t="s">
        <v>254</v>
      </c>
      <c r="G27" s="82">
        <v>122809</v>
      </c>
      <c r="H27" s="55">
        <v>45288</v>
      </c>
      <c r="I27" s="54" t="s">
        <v>88</v>
      </c>
      <c r="J27" s="74" t="s">
        <v>251</v>
      </c>
      <c r="K27" s="83">
        <v>1379.8</v>
      </c>
      <c r="L27" s="53"/>
    </row>
    <row r="28" spans="1:12" ht="15" customHeight="1" x14ac:dyDescent="0.2">
      <c r="A28" s="79">
        <v>22</v>
      </c>
      <c r="B28" s="88" t="s">
        <v>269</v>
      </c>
      <c r="C28" s="54" t="s">
        <v>219</v>
      </c>
      <c r="D28" s="54" t="s">
        <v>277</v>
      </c>
      <c r="E28" s="84" t="s">
        <v>289</v>
      </c>
      <c r="F28" s="54" t="s">
        <v>254</v>
      </c>
      <c r="G28" s="82">
        <v>122810</v>
      </c>
      <c r="H28" s="55">
        <v>45288</v>
      </c>
      <c r="I28" s="54" t="s">
        <v>88</v>
      </c>
      <c r="J28" s="74" t="s">
        <v>251</v>
      </c>
      <c r="K28" s="83">
        <v>1762.1</v>
      </c>
      <c r="L28" s="53"/>
    </row>
    <row r="29" spans="1:12" ht="15" customHeight="1" x14ac:dyDescent="0.2">
      <c r="A29" s="79">
        <v>23</v>
      </c>
      <c r="B29" s="88" t="s">
        <v>271</v>
      </c>
      <c r="C29" s="54" t="s">
        <v>221</v>
      </c>
      <c r="D29" s="54" t="s">
        <v>283</v>
      </c>
      <c r="E29" s="84" t="s">
        <v>289</v>
      </c>
      <c r="F29" s="54" t="s">
        <v>254</v>
      </c>
      <c r="G29" s="82">
        <v>122811</v>
      </c>
      <c r="H29" s="55">
        <v>45288</v>
      </c>
      <c r="I29" s="54" t="s">
        <v>88</v>
      </c>
      <c r="J29" s="74" t="s">
        <v>251</v>
      </c>
      <c r="K29" s="83">
        <v>2084.7600000000002</v>
      </c>
      <c r="L29" s="53"/>
    </row>
    <row r="30" spans="1:12" ht="15" customHeight="1" x14ac:dyDescent="0.2">
      <c r="A30" s="79">
        <v>24</v>
      </c>
      <c r="B30" s="88" t="s">
        <v>268</v>
      </c>
      <c r="C30" s="54" t="s">
        <v>220</v>
      </c>
      <c r="D30" s="54" t="s">
        <v>281</v>
      </c>
      <c r="E30" s="84" t="s">
        <v>289</v>
      </c>
      <c r="F30" s="54" t="s">
        <v>254</v>
      </c>
      <c r="G30" s="82">
        <v>122812</v>
      </c>
      <c r="H30" s="55">
        <v>45288</v>
      </c>
      <c r="I30" s="54" t="s">
        <v>88</v>
      </c>
      <c r="J30" s="74" t="s">
        <v>251</v>
      </c>
      <c r="K30" s="83">
        <v>3655.85</v>
      </c>
      <c r="L30" s="53"/>
    </row>
    <row r="31" spans="1:12" ht="15" customHeight="1" x14ac:dyDescent="0.2">
      <c r="A31" s="79">
        <v>25</v>
      </c>
      <c r="B31" s="88" t="s">
        <v>266</v>
      </c>
      <c r="C31" s="54" t="s">
        <v>217</v>
      </c>
      <c r="D31" s="54" t="s">
        <v>277</v>
      </c>
      <c r="E31" s="84" t="s">
        <v>289</v>
      </c>
      <c r="F31" s="54" t="s">
        <v>254</v>
      </c>
      <c r="G31" s="82">
        <v>10801</v>
      </c>
      <c r="H31" s="55">
        <v>45299</v>
      </c>
      <c r="I31" s="54" t="s">
        <v>88</v>
      </c>
      <c r="J31" s="74" t="s">
        <v>251</v>
      </c>
      <c r="K31" s="87">
        <v>1719.8</v>
      </c>
      <c r="L31" s="53"/>
    </row>
    <row r="32" spans="1:12" ht="15" customHeight="1" x14ac:dyDescent="0.2">
      <c r="A32" s="79">
        <v>26</v>
      </c>
      <c r="B32" s="88" t="s">
        <v>268</v>
      </c>
      <c r="C32" s="54" t="s">
        <v>220</v>
      </c>
      <c r="D32" s="54" t="s">
        <v>281</v>
      </c>
      <c r="E32" s="54" t="s">
        <v>287</v>
      </c>
      <c r="F32" s="54" t="s">
        <v>254</v>
      </c>
      <c r="G32" s="82">
        <v>11101</v>
      </c>
      <c r="H32" s="55">
        <v>45302</v>
      </c>
      <c r="I32" s="54" t="s">
        <v>88</v>
      </c>
      <c r="J32" s="74" t="s">
        <v>251</v>
      </c>
      <c r="K32" s="87">
        <v>11034.84</v>
      </c>
      <c r="L32" s="53"/>
    </row>
    <row r="33" spans="1:12" ht="15" customHeight="1" x14ac:dyDescent="0.2">
      <c r="A33" s="79">
        <v>27</v>
      </c>
      <c r="B33" s="88" t="s">
        <v>272</v>
      </c>
      <c r="C33" s="54" t="s">
        <v>222</v>
      </c>
      <c r="D33" s="54" t="s">
        <v>277</v>
      </c>
      <c r="E33" s="54" t="s">
        <v>288</v>
      </c>
      <c r="F33" s="54" t="s">
        <v>257</v>
      </c>
      <c r="G33" s="82">
        <v>12901</v>
      </c>
      <c r="H33" s="55">
        <v>45320</v>
      </c>
      <c r="I33" s="54" t="s">
        <v>88</v>
      </c>
      <c r="J33" s="74" t="s">
        <v>251</v>
      </c>
      <c r="K33" s="87">
        <v>2900.63</v>
      </c>
      <c r="L33" s="53"/>
    </row>
    <row r="34" spans="1:12" ht="15" customHeight="1" x14ac:dyDescent="0.2">
      <c r="A34" s="79">
        <v>28</v>
      </c>
      <c r="B34" s="88" t="s">
        <v>262</v>
      </c>
      <c r="C34" s="54" t="s">
        <v>214</v>
      </c>
      <c r="D34" s="54" t="s">
        <v>276</v>
      </c>
      <c r="E34" s="84" t="s">
        <v>289</v>
      </c>
      <c r="F34" s="54" t="s">
        <v>257</v>
      </c>
      <c r="G34" s="82">
        <v>13103</v>
      </c>
      <c r="H34" s="55">
        <v>45322</v>
      </c>
      <c r="I34" s="54" t="s">
        <v>88</v>
      </c>
      <c r="J34" s="74" t="s">
        <v>251</v>
      </c>
      <c r="K34" s="87">
        <v>4548.29</v>
      </c>
      <c r="L34" s="53"/>
    </row>
    <row r="35" spans="1:12" ht="15" customHeight="1" x14ac:dyDescent="0.2">
      <c r="A35" s="79">
        <v>29</v>
      </c>
      <c r="B35" s="88" t="s">
        <v>263</v>
      </c>
      <c r="C35" s="54" t="s">
        <v>229</v>
      </c>
      <c r="D35" s="54" t="s">
        <v>277</v>
      </c>
      <c r="E35" s="84" t="s">
        <v>289</v>
      </c>
      <c r="F35" s="54" t="s">
        <v>257</v>
      </c>
      <c r="G35" s="82">
        <v>13104</v>
      </c>
      <c r="H35" s="55">
        <v>45322</v>
      </c>
      <c r="I35" s="54" t="s">
        <v>88</v>
      </c>
      <c r="J35" s="74" t="s">
        <v>251</v>
      </c>
      <c r="K35" s="87">
        <v>1731.35</v>
      </c>
      <c r="L35" s="53"/>
    </row>
    <row r="36" spans="1:12" ht="15" customHeight="1" x14ac:dyDescent="0.2">
      <c r="A36" s="79">
        <v>30</v>
      </c>
      <c r="B36" s="88" t="s">
        <v>264</v>
      </c>
      <c r="C36" s="54" t="s">
        <v>215</v>
      </c>
      <c r="D36" s="54" t="s">
        <v>278</v>
      </c>
      <c r="E36" s="84" t="s">
        <v>289</v>
      </c>
      <c r="F36" s="54" t="s">
        <v>257</v>
      </c>
      <c r="G36" s="82">
        <v>13105</v>
      </c>
      <c r="H36" s="55">
        <v>45322</v>
      </c>
      <c r="I36" s="54" t="s">
        <v>88</v>
      </c>
      <c r="J36" s="74" t="s">
        <v>251</v>
      </c>
      <c r="K36" s="87">
        <v>2631.09</v>
      </c>
      <c r="L36" s="53"/>
    </row>
    <row r="37" spans="1:12" ht="15" customHeight="1" x14ac:dyDescent="0.2">
      <c r="A37" s="79">
        <v>31</v>
      </c>
      <c r="B37" s="88" t="s">
        <v>265</v>
      </c>
      <c r="C37" s="54" t="s">
        <v>216</v>
      </c>
      <c r="D37" s="54" t="s">
        <v>279</v>
      </c>
      <c r="E37" s="84" t="s">
        <v>289</v>
      </c>
      <c r="F37" s="54" t="s">
        <v>257</v>
      </c>
      <c r="G37" s="82">
        <v>13106</v>
      </c>
      <c r="H37" s="55">
        <v>45322</v>
      </c>
      <c r="I37" s="54" t="s">
        <v>88</v>
      </c>
      <c r="J37" s="74" t="s">
        <v>251</v>
      </c>
      <c r="K37" s="87">
        <v>13127.63</v>
      </c>
      <c r="L37" s="53"/>
    </row>
    <row r="38" spans="1:12" ht="15" customHeight="1" x14ac:dyDescent="0.2">
      <c r="A38" s="79">
        <v>32</v>
      </c>
      <c r="B38" s="88" t="s">
        <v>266</v>
      </c>
      <c r="C38" s="54" t="s">
        <v>217</v>
      </c>
      <c r="D38" s="54" t="s">
        <v>277</v>
      </c>
      <c r="E38" s="84" t="s">
        <v>289</v>
      </c>
      <c r="F38" s="54" t="s">
        <v>257</v>
      </c>
      <c r="G38" s="82">
        <v>13107</v>
      </c>
      <c r="H38" s="55">
        <v>45322</v>
      </c>
      <c r="I38" s="54" t="s">
        <v>88</v>
      </c>
      <c r="J38" s="74" t="s">
        <v>251</v>
      </c>
      <c r="K38" s="87">
        <v>2633.27</v>
      </c>
      <c r="L38" s="53"/>
    </row>
    <row r="39" spans="1:12" ht="15" customHeight="1" x14ac:dyDescent="0.2">
      <c r="A39" s="79">
        <v>33</v>
      </c>
      <c r="B39" s="88" t="s">
        <v>267</v>
      </c>
      <c r="C39" s="54" t="s">
        <v>218</v>
      </c>
      <c r="D39" s="54" t="s">
        <v>280</v>
      </c>
      <c r="E39" s="84" t="s">
        <v>289</v>
      </c>
      <c r="F39" s="54" t="s">
        <v>257</v>
      </c>
      <c r="G39" s="82">
        <v>13108</v>
      </c>
      <c r="H39" s="55">
        <v>45322</v>
      </c>
      <c r="I39" s="54" t="s">
        <v>88</v>
      </c>
      <c r="J39" s="74" t="s">
        <v>251</v>
      </c>
      <c r="K39" s="87">
        <v>1570.69</v>
      </c>
      <c r="L39" s="53"/>
    </row>
    <row r="40" spans="1:12" ht="15" customHeight="1" x14ac:dyDescent="0.2">
      <c r="A40" s="79">
        <v>34</v>
      </c>
      <c r="B40" s="88" t="s">
        <v>273</v>
      </c>
      <c r="C40" s="54" t="s">
        <v>231</v>
      </c>
      <c r="D40" s="54" t="s">
        <v>284</v>
      </c>
      <c r="E40" s="84" t="s">
        <v>289</v>
      </c>
      <c r="F40" s="54" t="s">
        <v>257</v>
      </c>
      <c r="G40" s="82">
        <v>13109</v>
      </c>
      <c r="H40" s="55">
        <v>45322</v>
      </c>
      <c r="I40" s="54" t="s">
        <v>88</v>
      </c>
      <c r="J40" s="74" t="s">
        <v>251</v>
      </c>
      <c r="K40" s="87">
        <v>1949.49</v>
      </c>
      <c r="L40" s="53"/>
    </row>
    <row r="41" spans="1:12" ht="15" customHeight="1" x14ac:dyDescent="0.2">
      <c r="A41" s="79">
        <v>35</v>
      </c>
      <c r="B41" s="88" t="s">
        <v>270</v>
      </c>
      <c r="C41" s="54" t="s">
        <v>230</v>
      </c>
      <c r="D41" s="54" t="s">
        <v>282</v>
      </c>
      <c r="E41" s="84" t="s">
        <v>289</v>
      </c>
      <c r="F41" s="54" t="s">
        <v>257</v>
      </c>
      <c r="G41" s="82">
        <v>13110</v>
      </c>
      <c r="H41" s="55">
        <v>45322</v>
      </c>
      <c r="I41" s="54" t="s">
        <v>88</v>
      </c>
      <c r="J41" s="74" t="s">
        <v>251</v>
      </c>
      <c r="K41" s="87">
        <v>1368.14</v>
      </c>
      <c r="L41" s="53"/>
    </row>
    <row r="42" spans="1:12" ht="15" customHeight="1" x14ac:dyDescent="0.2">
      <c r="A42" s="79">
        <v>36</v>
      </c>
      <c r="B42" s="88" t="s">
        <v>272</v>
      </c>
      <c r="C42" s="54" t="s">
        <v>222</v>
      </c>
      <c r="D42" s="54" t="s">
        <v>277</v>
      </c>
      <c r="E42" s="84" t="s">
        <v>289</v>
      </c>
      <c r="F42" s="54" t="s">
        <v>257</v>
      </c>
      <c r="G42" s="82">
        <v>13111</v>
      </c>
      <c r="H42" s="55">
        <v>45322</v>
      </c>
      <c r="I42" s="54" t="s">
        <v>88</v>
      </c>
      <c r="J42" s="74" t="s">
        <v>251</v>
      </c>
      <c r="K42" s="87">
        <v>2086.14</v>
      </c>
      <c r="L42" s="53"/>
    </row>
    <row r="43" spans="1:12" ht="15" customHeight="1" x14ac:dyDescent="0.2">
      <c r="A43" s="79">
        <v>37</v>
      </c>
      <c r="B43" s="88" t="s">
        <v>269</v>
      </c>
      <c r="C43" s="54" t="s">
        <v>219</v>
      </c>
      <c r="D43" s="54" t="s">
        <v>277</v>
      </c>
      <c r="E43" s="84" t="s">
        <v>289</v>
      </c>
      <c r="F43" s="54" t="s">
        <v>257</v>
      </c>
      <c r="G43" s="82">
        <v>13112</v>
      </c>
      <c r="H43" s="55">
        <v>45322</v>
      </c>
      <c r="I43" s="54" t="s">
        <v>88</v>
      </c>
      <c r="J43" s="74" t="s">
        <v>251</v>
      </c>
      <c r="K43" s="87">
        <v>1221.3800000000001</v>
      </c>
      <c r="L43" s="53"/>
    </row>
    <row r="44" spans="1:12" ht="15" customHeight="1" x14ac:dyDescent="0.2">
      <c r="A44" s="79">
        <v>38</v>
      </c>
      <c r="B44" s="88" t="s">
        <v>271</v>
      </c>
      <c r="C44" s="54" t="s">
        <v>221</v>
      </c>
      <c r="D44" s="54" t="s">
        <v>283</v>
      </c>
      <c r="E44" s="84" t="s">
        <v>289</v>
      </c>
      <c r="F44" s="54" t="s">
        <v>257</v>
      </c>
      <c r="G44" s="82">
        <v>13113</v>
      </c>
      <c r="H44" s="55">
        <v>45322</v>
      </c>
      <c r="I44" s="54" t="s">
        <v>88</v>
      </c>
      <c r="J44" s="74" t="s">
        <v>251</v>
      </c>
      <c r="K44" s="87">
        <v>1499.54</v>
      </c>
      <c r="L44" s="53"/>
    </row>
    <row r="45" spans="1:12" ht="18.600000000000001" customHeight="1" x14ac:dyDescent="0.2">
      <c r="A45" s="200" t="s">
        <v>22</v>
      </c>
      <c r="B45" s="201"/>
      <c r="C45" s="201"/>
      <c r="D45" s="201"/>
      <c r="E45" s="201"/>
      <c r="F45" s="201"/>
      <c r="G45" s="201"/>
      <c r="H45" s="201"/>
      <c r="I45" s="201"/>
      <c r="J45" s="202"/>
      <c r="K45" s="80">
        <f>SUM(K7:K44)</f>
        <v>95384.630000000019</v>
      </c>
      <c r="L45" s="53"/>
    </row>
    <row r="46" spans="1:12" ht="10.5" customHeight="1" x14ac:dyDescent="0.2">
      <c r="A46" s="163"/>
      <c r="B46" s="164"/>
      <c r="C46" s="164"/>
      <c r="D46" s="164"/>
      <c r="E46" s="164"/>
      <c r="F46" s="164"/>
      <c r="G46" s="164"/>
      <c r="H46" s="164"/>
      <c r="I46" s="164"/>
      <c r="J46" s="164"/>
      <c r="K46" s="165"/>
      <c r="L46" s="53"/>
    </row>
    <row r="47" spans="1:12" ht="20.399999999999999" customHeight="1" x14ac:dyDescent="0.2">
      <c r="A47" s="79" t="s">
        <v>155</v>
      </c>
      <c r="B47" s="90" t="s">
        <v>156</v>
      </c>
      <c r="C47" s="166" t="s">
        <v>157</v>
      </c>
      <c r="D47" s="164"/>
      <c r="E47" s="167"/>
      <c r="F47" s="166" t="s">
        <v>158</v>
      </c>
      <c r="G47" s="164"/>
      <c r="H47" s="164"/>
      <c r="I47" s="164"/>
      <c r="J47" s="164"/>
      <c r="K47" s="165"/>
      <c r="L47" s="53"/>
    </row>
    <row r="48" spans="1:12" ht="39.6" customHeight="1" x14ac:dyDescent="0.2">
      <c r="A48" s="81" t="s">
        <v>159</v>
      </c>
      <c r="B48" s="91">
        <v>45322</v>
      </c>
      <c r="C48" s="168" t="s">
        <v>160</v>
      </c>
      <c r="D48" s="169"/>
      <c r="E48" s="170"/>
      <c r="F48" s="168"/>
      <c r="G48" s="169"/>
      <c r="H48" s="169"/>
      <c r="I48" s="169"/>
      <c r="J48" s="169"/>
      <c r="K48" s="171"/>
      <c r="L48" s="53"/>
    </row>
    <row r="49" spans="1:12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</row>
    <row r="53" spans="1:12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</row>
    <row r="55" spans="1:12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r="56" spans="1:12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12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r="60" spans="1:12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2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</row>
    <row r="64" spans="1:12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</row>
    <row r="68" spans="1:12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12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spans="1:12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1:12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1:12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spans="1:12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1:12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1:12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1:12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1:12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</row>
    <row r="81" spans="1:12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spans="1:12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r="83" spans="1:12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</row>
    <row r="84" spans="1:12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</row>
    <row r="85" spans="1:12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</row>
    <row r="87" spans="1:12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</row>
    <row r="88" spans="1:12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r="89" spans="1:12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spans="1:12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spans="1:12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r="93" spans="1:12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</row>
    <row r="94" spans="1:12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</row>
    <row r="96" spans="1:12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1:12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r="98" spans="1:12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</row>
    <row r="99" spans="1:12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</row>
    <row r="100" spans="1:12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r="102" spans="1:12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12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</row>
    <row r="105" spans="1:12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r="106" spans="1:12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12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</row>
    <row r="122" spans="1:12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</row>
    <row r="124" spans="1:12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12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12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r="142" spans="1:12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1:12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</row>
    <row r="144" spans="1:12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</row>
    <row r="145" spans="1:12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</row>
    <row r="146" spans="1:12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</row>
    <row r="148" spans="1:12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</row>
    <row r="149" spans="1:12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</row>
    <row r="150" spans="1:12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</row>
    <row r="151" spans="1:12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</row>
    <row r="152" spans="1:12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</row>
    <row r="156" spans="1:12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12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</row>
    <row r="159" spans="1:12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</row>
    <row r="160" spans="1:12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spans="1:12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</row>
    <row r="163" spans="1:12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r="165" spans="1:12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</row>
    <row r="166" spans="1:12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</row>
    <row r="167" spans="1:12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</row>
    <row r="168" spans="1:12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r="169" spans="1:12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r="170" spans="1:12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</row>
    <row r="171" spans="1:12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12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12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12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</row>
    <row r="175" spans="1:12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</row>
    <row r="176" spans="1:12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</row>
    <row r="178" spans="1:12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</row>
    <row r="180" spans="1:12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12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</row>
    <row r="184" spans="1:12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2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</row>
    <row r="187" spans="1:12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</row>
    <row r="188" spans="1:12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</row>
    <row r="189" spans="1:12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12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12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spans="1:12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r="193" spans="1:12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12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</row>
    <row r="195" spans="1:12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spans="1:12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12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spans="1:12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</row>
    <row r="199" spans="1:12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1:12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</row>
    <row r="201" spans="1:12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02" spans="1:12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</row>
    <row r="203" spans="1:12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</row>
    <row r="204" spans="1:12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r="205" spans="1:12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</row>
    <row r="206" spans="1:12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</row>
    <row r="207" spans="1:12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spans="1:12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</row>
    <row r="209" spans="1:12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</row>
    <row r="210" spans="1:12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</row>
    <row r="211" spans="1:12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</row>
    <row r="214" spans="1:12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r="217" spans="1:12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</row>
    <row r="218" spans="1:12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</row>
    <row r="219" spans="1:12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</row>
    <row r="220" spans="1:12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r="221" spans="1:12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</row>
    <row r="222" spans="1:12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</row>
    <row r="223" spans="1:12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r="224" spans="1:12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r="225" spans="1:12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</row>
    <row r="226" spans="1:12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12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</row>
    <row r="228" spans="1:12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</row>
    <row r="229" spans="1:12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r="230" spans="1:12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</row>
    <row r="231" spans="1:12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</row>
    <row r="232" spans="1:12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</row>
    <row r="233" spans="1:12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</row>
    <row r="234" spans="1:12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</row>
    <row r="235" spans="1:12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</row>
    <row r="236" spans="1:12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</row>
    <row r="237" spans="1:12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</row>
    <row r="238" spans="1:12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</row>
    <row r="239" spans="1:12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</row>
    <row r="240" spans="1:12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</row>
    <row r="241" spans="1:12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</row>
    <row r="242" spans="1:12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</row>
    <row r="243" spans="1:12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</row>
    <row r="244" spans="1:12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</row>
    <row r="245" spans="1:12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</row>
    <row r="246" spans="1:12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</row>
    <row r="247" spans="1:12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</row>
    <row r="248" spans="1:12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</row>
    <row r="249" spans="1:12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</row>
    <row r="250" spans="1:12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</row>
    <row r="251" spans="1:12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</row>
    <row r="252" spans="1:12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</row>
    <row r="253" spans="1:12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</row>
    <row r="254" spans="1:12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</row>
    <row r="255" spans="1:12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</row>
    <row r="256" spans="1:12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</row>
    <row r="257" spans="1:12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</row>
    <row r="258" spans="1:12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</row>
    <row r="259" spans="1:12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</row>
    <row r="260" spans="1:12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</row>
    <row r="261" spans="1:12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</row>
    <row r="262" spans="1:12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r="263" spans="1:12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</row>
    <row r="264" spans="1:12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</row>
    <row r="265" spans="1:12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</row>
    <row r="266" spans="1:12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r="267" spans="1:12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</row>
    <row r="268" spans="1:12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</row>
    <row r="269" spans="1:12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</row>
    <row r="270" spans="1:12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</row>
    <row r="271" spans="1:12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</row>
    <row r="272" spans="1:12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</row>
    <row r="273" spans="1:12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</row>
    <row r="274" spans="1:12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</row>
    <row r="275" spans="1:12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</row>
    <row r="276" spans="1:12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</row>
    <row r="277" spans="1:12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</row>
    <row r="278" spans="1:12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</row>
    <row r="279" spans="1:12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</row>
    <row r="280" spans="1:12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</row>
    <row r="281" spans="1:12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</row>
    <row r="282" spans="1:12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</row>
    <row r="283" spans="1:12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</row>
    <row r="284" spans="1:12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</row>
    <row r="285" spans="1:12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</row>
    <row r="286" spans="1:12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r="287" spans="1:12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</row>
    <row r="288" spans="1:12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</row>
    <row r="289" spans="1:12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</row>
    <row r="290" spans="1:12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</row>
    <row r="291" spans="1:12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</row>
    <row r="292" spans="1:12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</row>
    <row r="293" spans="1:12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</row>
    <row r="294" spans="1:12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</row>
    <row r="295" spans="1:12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</row>
    <row r="296" spans="1:12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</row>
    <row r="297" spans="1:12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</row>
    <row r="298" spans="1:12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</row>
    <row r="299" spans="1:12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r="300" spans="1:12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</row>
    <row r="301" spans="1:12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</row>
    <row r="302" spans="1:12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</row>
    <row r="303" spans="1:12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</row>
    <row r="304" spans="1:12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</row>
    <row r="305" spans="1:12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</row>
    <row r="306" spans="1:12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</row>
    <row r="307" spans="1:12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</row>
    <row r="308" spans="1:12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</row>
    <row r="309" spans="1:12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</row>
    <row r="310" spans="1:12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</row>
    <row r="311" spans="1:12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</row>
    <row r="312" spans="1:12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</row>
    <row r="313" spans="1:12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</row>
    <row r="314" spans="1:12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</row>
    <row r="315" spans="1:12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</row>
    <row r="316" spans="1:12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</row>
    <row r="317" spans="1:12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</row>
    <row r="318" spans="1:12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</row>
    <row r="319" spans="1:12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</row>
    <row r="320" spans="1:12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</row>
    <row r="321" spans="1:12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</row>
    <row r="322" spans="1:12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</row>
    <row r="323" spans="1:12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</row>
    <row r="324" spans="1:12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</row>
    <row r="325" spans="1:12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</row>
    <row r="326" spans="1:12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</row>
    <row r="327" spans="1:12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</row>
    <row r="328" spans="1:12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</row>
    <row r="329" spans="1:12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</row>
    <row r="330" spans="1:12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</row>
    <row r="331" spans="1:12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</row>
    <row r="332" spans="1:12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</row>
    <row r="333" spans="1:12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</row>
    <row r="334" spans="1:12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</row>
    <row r="335" spans="1:12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</row>
    <row r="336" spans="1:12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</row>
    <row r="337" spans="1:12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</row>
    <row r="338" spans="1:12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</row>
    <row r="339" spans="1:12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</row>
    <row r="340" spans="1:12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</row>
    <row r="341" spans="1:12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</row>
    <row r="342" spans="1:12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</row>
    <row r="343" spans="1:12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</row>
    <row r="344" spans="1:12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</row>
    <row r="345" spans="1:12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</row>
    <row r="346" spans="1:12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</row>
    <row r="347" spans="1:12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</row>
    <row r="348" spans="1:12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</row>
    <row r="349" spans="1:12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</row>
    <row r="350" spans="1:12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r="351" spans="1:12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</row>
    <row r="352" spans="1:12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</row>
    <row r="353" spans="1:12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</row>
    <row r="354" spans="1:12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</row>
    <row r="355" spans="1:12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</row>
    <row r="356" spans="1:12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</row>
    <row r="357" spans="1:12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</row>
    <row r="358" spans="1:12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</row>
    <row r="359" spans="1:12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</row>
    <row r="360" spans="1:12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</row>
    <row r="361" spans="1:12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</row>
    <row r="362" spans="1:12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</row>
    <row r="363" spans="1:12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</row>
    <row r="364" spans="1:12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</row>
    <row r="365" spans="1:12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</row>
    <row r="366" spans="1:12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</row>
    <row r="367" spans="1:12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</row>
    <row r="368" spans="1:12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</row>
    <row r="369" spans="1:12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</row>
    <row r="370" spans="1:12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r="371" spans="1:12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</row>
    <row r="372" spans="1:12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</row>
    <row r="373" spans="1:12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</row>
    <row r="374" spans="1:12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</row>
    <row r="375" spans="1:12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r="376" spans="1:12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</row>
    <row r="377" spans="1:12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</row>
    <row r="378" spans="1:12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</row>
    <row r="379" spans="1:12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</row>
    <row r="380" spans="1:12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</row>
    <row r="381" spans="1:12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</row>
    <row r="382" spans="1:12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</row>
    <row r="383" spans="1:12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</row>
    <row r="384" spans="1:12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</row>
    <row r="385" spans="1:12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</row>
    <row r="386" spans="1:12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</row>
    <row r="387" spans="1:12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</row>
    <row r="388" spans="1:12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</row>
    <row r="389" spans="1:12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</row>
    <row r="390" spans="1:12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</row>
    <row r="391" spans="1:12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</row>
    <row r="392" spans="1:12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</row>
    <row r="393" spans="1:12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</row>
    <row r="394" spans="1:12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</row>
    <row r="395" spans="1:12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</row>
    <row r="396" spans="1:12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</row>
    <row r="397" spans="1:12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</row>
    <row r="398" spans="1:12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</row>
    <row r="399" spans="1:12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</row>
    <row r="400" spans="1:12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</row>
    <row r="401" spans="1:12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</row>
    <row r="402" spans="1:12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r="403" spans="1:12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</row>
    <row r="404" spans="1:12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</row>
    <row r="405" spans="1:12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</row>
    <row r="406" spans="1:12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</row>
    <row r="407" spans="1:12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</row>
    <row r="408" spans="1:12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</row>
    <row r="409" spans="1:12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</row>
    <row r="410" spans="1:12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12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</row>
    <row r="412" spans="1:12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</row>
    <row r="413" spans="1:12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</row>
    <row r="414" spans="1:12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</row>
    <row r="415" spans="1:12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r="416" spans="1:12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</row>
    <row r="417" spans="1:12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</row>
    <row r="418" spans="1:12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</row>
    <row r="420" spans="1:12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</row>
    <row r="421" spans="1:12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</row>
    <row r="422" spans="1:12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</row>
    <row r="423" spans="1:12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</row>
    <row r="424" spans="1:12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</row>
    <row r="425" spans="1:12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</row>
    <row r="426" spans="1:12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</row>
    <row r="427" spans="1:12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</row>
    <row r="428" spans="1:12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</row>
    <row r="429" spans="1:12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</row>
    <row r="430" spans="1:12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</row>
    <row r="431" spans="1:12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</row>
    <row r="432" spans="1:12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</row>
    <row r="433" spans="1:12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</row>
    <row r="434" spans="1:12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</row>
    <row r="435" spans="1:12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</row>
    <row r="436" spans="1:12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</row>
    <row r="437" spans="1:12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</row>
    <row r="438" spans="1:12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</row>
    <row r="439" spans="1:12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12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</row>
    <row r="441" spans="1:12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</row>
    <row r="442" spans="1:12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12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</row>
    <row r="444" spans="1:12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</row>
    <row r="445" spans="1:12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</row>
    <row r="446" spans="1:12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</row>
    <row r="447" spans="1:12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</row>
    <row r="448" spans="1:12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</row>
    <row r="449" spans="1:12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</row>
    <row r="450" spans="1:12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</row>
    <row r="451" spans="1:12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</row>
    <row r="452" spans="1:12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</row>
    <row r="453" spans="1:12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</row>
    <row r="454" spans="1:12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</row>
    <row r="455" spans="1:12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</row>
    <row r="456" spans="1:12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</row>
    <row r="457" spans="1:12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</row>
    <row r="458" spans="1:12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12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</row>
    <row r="460" spans="1:12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</row>
    <row r="462" spans="1:12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</row>
    <row r="463" spans="1:12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12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</row>
    <row r="465" spans="1:12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</row>
    <row r="466" spans="1:12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</row>
    <row r="467" spans="1:12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</row>
    <row r="468" spans="1:12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</row>
    <row r="469" spans="1:12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</row>
    <row r="470" spans="1:12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12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</row>
    <row r="472" spans="1:12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12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12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</row>
    <row r="475" spans="1:12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12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</row>
    <row r="477" spans="1:12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12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12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12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</row>
    <row r="481" spans="1:12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</row>
    <row r="483" spans="1:12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</row>
    <row r="485" spans="1:12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</row>
    <row r="486" spans="1:12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</row>
    <row r="488" spans="1:12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</row>
    <row r="490" spans="1:12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</row>
    <row r="492" spans="1:12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</row>
    <row r="494" spans="1:12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</row>
    <row r="496" spans="1:12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</row>
    <row r="497" spans="1:12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12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</row>
    <row r="499" spans="1:12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</row>
    <row r="500" spans="1:12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</row>
    <row r="501" spans="1:12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</row>
    <row r="502" spans="1:12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</row>
    <row r="503" spans="1:12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</row>
    <row r="504" spans="1:12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</row>
    <row r="506" spans="1:12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</row>
    <row r="507" spans="1:12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</row>
    <row r="508" spans="1:12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</row>
    <row r="510" spans="1:12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</row>
    <row r="512" spans="1:12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</row>
    <row r="514" spans="1:12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</row>
    <row r="516" spans="1:12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</row>
    <row r="517" spans="1:12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</row>
    <row r="519" spans="1:12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</row>
    <row r="521" spans="1:12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</row>
    <row r="523" spans="1:12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12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</row>
    <row r="527" spans="1:12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</row>
    <row r="528" spans="1:12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</row>
    <row r="530" spans="1:12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12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</row>
    <row r="532" spans="1:12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12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12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</row>
    <row r="536" spans="1:12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r="538" spans="1:12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</row>
    <row r="539" spans="1:12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</row>
    <row r="540" spans="1:12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</row>
    <row r="542" spans="1:12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</row>
    <row r="544" spans="1:12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</row>
    <row r="546" spans="1:12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</row>
    <row r="548" spans="1:12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</row>
    <row r="550" spans="1:12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</row>
    <row r="551" spans="1:12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</row>
    <row r="553" spans="1:12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</row>
    <row r="555" spans="1:12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</row>
    <row r="557" spans="1:12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</row>
    <row r="559" spans="1:12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</row>
    <row r="561" spans="1:12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</row>
    <row r="562" spans="1:12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</row>
    <row r="563" spans="1:12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</row>
    <row r="564" spans="1:12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</row>
    <row r="565" spans="1:12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</row>
    <row r="566" spans="1:12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</row>
    <row r="567" spans="1:12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</row>
    <row r="568" spans="1:12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12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</row>
    <row r="571" spans="1:12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</row>
    <row r="572" spans="1:12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</row>
    <row r="573" spans="1:12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</row>
    <row r="575" spans="1:12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</row>
    <row r="579" spans="1:12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</row>
    <row r="581" spans="1:12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12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</row>
    <row r="585" spans="1:12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12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</row>
    <row r="588" spans="1:12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</row>
    <row r="590" spans="1:12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</row>
    <row r="592" spans="1:12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</row>
    <row r="594" spans="1:12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</row>
    <row r="595" spans="1:12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</row>
    <row r="597" spans="1:12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</row>
    <row r="598" spans="1:12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</row>
    <row r="599" spans="1:12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</row>
    <row r="600" spans="1:12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r="602" spans="1:12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</row>
    <row r="603" spans="1:12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</row>
    <row r="604" spans="1:12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</row>
    <row r="605" spans="1:12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</row>
    <row r="606" spans="1:12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</row>
    <row r="607" spans="1:12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</row>
    <row r="608" spans="1:12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</row>
    <row r="609" spans="1:12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</row>
    <row r="610" spans="1:12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</row>
    <row r="611" spans="1:12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</row>
    <row r="612" spans="1:12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</row>
    <row r="613" spans="1:12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</row>
    <row r="614" spans="1:12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</row>
    <row r="615" spans="1:12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</row>
    <row r="616" spans="1:12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12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</row>
    <row r="618" spans="1:12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</row>
    <row r="619" spans="1:12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</row>
    <row r="620" spans="1:12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</row>
    <row r="621" spans="1:12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</row>
    <row r="622" spans="1:12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</row>
    <row r="623" spans="1:12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</row>
    <row r="624" spans="1:12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</row>
    <row r="625" spans="1:12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</row>
    <row r="626" spans="1:12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</row>
    <row r="627" spans="1:12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r="628" spans="1:12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</row>
    <row r="629" spans="1:12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</row>
    <row r="630" spans="1:12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</row>
    <row r="631" spans="1:12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r="632" spans="1:12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</row>
    <row r="633" spans="1:12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</row>
    <row r="634" spans="1:12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</row>
    <row r="635" spans="1:12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</row>
    <row r="636" spans="1:12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</row>
    <row r="637" spans="1:12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</row>
    <row r="638" spans="1:12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</row>
    <row r="639" spans="1:12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</row>
    <row r="640" spans="1:12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</row>
    <row r="641" spans="1:12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</row>
    <row r="642" spans="1:12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</row>
    <row r="643" spans="1:12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</row>
    <row r="644" spans="1:12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</row>
    <row r="645" spans="1:12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</row>
    <row r="646" spans="1:12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</row>
    <row r="647" spans="1:12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</row>
    <row r="648" spans="1:12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</row>
    <row r="649" spans="1:12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</row>
    <row r="651" spans="1:12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r="652" spans="1:12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</row>
    <row r="653" spans="1:12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</row>
    <row r="654" spans="1:12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</row>
    <row r="655" spans="1:12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</row>
    <row r="656" spans="1:12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</row>
    <row r="657" spans="1:12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</row>
    <row r="658" spans="1:12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</row>
    <row r="659" spans="1:12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</row>
    <row r="660" spans="1:12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</row>
    <row r="661" spans="1:12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</row>
    <row r="662" spans="1:12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</row>
    <row r="663" spans="1:12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</row>
    <row r="664" spans="1:12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</row>
    <row r="665" spans="1:12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</row>
    <row r="666" spans="1:12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</row>
    <row r="667" spans="1:12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</row>
    <row r="668" spans="1:12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</row>
    <row r="669" spans="1:12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</row>
    <row r="670" spans="1:12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</row>
    <row r="671" spans="1:12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</row>
    <row r="672" spans="1:12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</row>
    <row r="673" spans="1:12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</row>
    <row r="674" spans="1:12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</row>
    <row r="675" spans="1:12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</row>
    <row r="676" spans="1:12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</row>
    <row r="677" spans="1:12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</row>
    <row r="678" spans="1:12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</row>
    <row r="679" spans="1:12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</row>
    <row r="680" spans="1:12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</row>
    <row r="681" spans="1:12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</row>
    <row r="682" spans="1:12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</row>
    <row r="683" spans="1:12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</row>
    <row r="684" spans="1:12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</row>
    <row r="685" spans="1:12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</row>
    <row r="686" spans="1:12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</row>
    <row r="687" spans="1:12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</row>
    <row r="688" spans="1:12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r="689" spans="1:12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</row>
    <row r="690" spans="1:12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</row>
    <row r="691" spans="1:12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</row>
    <row r="692" spans="1:12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</row>
    <row r="693" spans="1:12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</row>
    <row r="694" spans="1:12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</row>
    <row r="695" spans="1:12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</row>
    <row r="696" spans="1:12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</row>
    <row r="697" spans="1:12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</row>
    <row r="698" spans="1:12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</row>
    <row r="699" spans="1:12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</row>
    <row r="700" spans="1:12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</row>
    <row r="701" spans="1:12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r="702" spans="1:12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</row>
    <row r="703" spans="1:12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</row>
    <row r="704" spans="1:12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</row>
    <row r="705" spans="1:12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</row>
    <row r="706" spans="1:12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</row>
    <row r="707" spans="1:12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12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</row>
    <row r="709" spans="1:12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</row>
    <row r="711" spans="1:12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</row>
    <row r="712" spans="1:12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</row>
    <row r="713" spans="1:12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</row>
    <row r="714" spans="1:12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12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</row>
    <row r="716" spans="1:12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</row>
    <row r="717" spans="1:12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</row>
    <row r="718" spans="1:12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</row>
    <row r="719" spans="1:12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</row>
    <row r="720" spans="1:12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</row>
    <row r="721" spans="1:12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</row>
    <row r="722" spans="1:12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</row>
    <row r="723" spans="1:12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</row>
    <row r="724" spans="1:12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</row>
    <row r="725" spans="1:12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</row>
    <row r="726" spans="1:12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</row>
    <row r="727" spans="1:12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</row>
    <row r="728" spans="1:12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</row>
    <row r="729" spans="1:12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</row>
    <row r="730" spans="1:12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</row>
    <row r="731" spans="1:12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</row>
    <row r="732" spans="1:12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</row>
    <row r="733" spans="1:12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</row>
    <row r="734" spans="1:12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</row>
    <row r="735" spans="1:12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</row>
    <row r="736" spans="1:12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12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</row>
    <row r="738" spans="1:12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</row>
    <row r="739" spans="1:12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</row>
    <row r="740" spans="1:12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</row>
    <row r="741" spans="1:12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</row>
    <row r="742" spans="1:12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</row>
    <row r="743" spans="1:12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</row>
    <row r="744" spans="1:12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12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</row>
    <row r="746" spans="1:12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</row>
    <row r="747" spans="1:12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</row>
    <row r="748" spans="1:12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</row>
    <row r="749" spans="1:12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</row>
    <row r="750" spans="1:12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</row>
    <row r="751" spans="1:12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</row>
    <row r="752" spans="1:12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</row>
    <row r="753" spans="1:12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</row>
    <row r="754" spans="1:12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</row>
    <row r="755" spans="1:12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r="756" spans="1:12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</row>
    <row r="757" spans="1:12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</row>
    <row r="758" spans="1:12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</row>
    <row r="759" spans="1:12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</row>
    <row r="760" spans="1:12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</row>
    <row r="761" spans="1:12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</row>
    <row r="762" spans="1:12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</row>
    <row r="763" spans="1:12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</row>
    <row r="764" spans="1:12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</row>
    <row r="765" spans="1:12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</row>
    <row r="766" spans="1:12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</row>
    <row r="767" spans="1:12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</row>
    <row r="768" spans="1:12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</row>
    <row r="769" spans="1:12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</row>
    <row r="770" spans="1:12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</row>
    <row r="771" spans="1:12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</row>
    <row r="772" spans="1:12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</row>
    <row r="773" spans="1:12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</row>
    <row r="774" spans="1:12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</row>
    <row r="776" spans="1:12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</row>
    <row r="777" spans="1:12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</row>
    <row r="778" spans="1:12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</row>
    <row r="779" spans="1:12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12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</row>
    <row r="781" spans="1:12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12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</row>
    <row r="783" spans="1:12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</row>
    <row r="784" spans="1:12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</row>
    <row r="785" spans="1:12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</row>
    <row r="787" spans="1:12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</row>
    <row r="789" spans="1:12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</row>
    <row r="791" spans="1:12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</row>
    <row r="793" spans="1:12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</row>
    <row r="794" spans="1:12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</row>
    <row r="796" spans="1:12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</row>
    <row r="798" spans="1:12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</row>
    <row r="799" spans="1:12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</row>
    <row r="800" spans="1:12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</row>
    <row r="801" spans="1:12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</row>
    <row r="802" spans="1:12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</row>
    <row r="803" spans="1:12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</row>
    <row r="804" spans="1:12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</row>
    <row r="806" spans="1:12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</row>
    <row r="807" spans="1:12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</row>
    <row r="809" spans="1:12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</row>
    <row r="810" spans="1:12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</row>
    <row r="812" spans="1:12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</row>
    <row r="813" spans="1:12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</row>
    <row r="814" spans="1:12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</row>
    <row r="816" spans="1:12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12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</row>
    <row r="820" spans="1:12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</row>
    <row r="822" spans="1:12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</row>
    <row r="823" spans="1:12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</row>
    <row r="825" spans="1:12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</row>
    <row r="827" spans="1:12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</row>
    <row r="829" spans="1:12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</row>
    <row r="831" spans="1:12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</row>
    <row r="832" spans="1:12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</row>
    <row r="833" spans="1:12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</row>
    <row r="834" spans="1:12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</row>
    <row r="835" spans="1:12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</row>
    <row r="836" spans="1:12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</row>
    <row r="837" spans="1:12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</row>
    <row r="839" spans="1:12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</row>
    <row r="840" spans="1:12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</row>
    <row r="842" spans="1:12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r="843" spans="1:12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</row>
    <row r="846" spans="1:12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</row>
    <row r="847" spans="1:12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</row>
    <row r="848" spans="1:12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</row>
    <row r="850" spans="1:12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</row>
    <row r="851" spans="1:12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</row>
    <row r="852" spans="1:12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</row>
    <row r="854" spans="1:12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</row>
    <row r="855" spans="1:12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</row>
    <row r="857" spans="1:12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</row>
    <row r="859" spans="1:12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</row>
    <row r="861" spans="1:12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</row>
    <row r="863" spans="1:12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</row>
    <row r="865" spans="1:12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</row>
    <row r="867" spans="1:12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</row>
    <row r="869" spans="1:12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</row>
    <row r="871" spans="1:12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</row>
    <row r="873" spans="1:12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</row>
    <row r="875" spans="1:12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</row>
    <row r="876" spans="1:12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</row>
    <row r="877" spans="1:12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</row>
    <row r="878" spans="1:12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</row>
    <row r="879" spans="1:12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</row>
    <row r="880" spans="1:12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</row>
    <row r="881" spans="1:12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</row>
    <row r="883" spans="1:12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</row>
    <row r="884" spans="1:12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</row>
    <row r="885" spans="1:12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</row>
    <row r="886" spans="1:12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</row>
    <row r="887" spans="1:12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</row>
    <row r="888" spans="1:12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</row>
    <row r="890" spans="1:12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</row>
    <row r="891" spans="1:12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</row>
    <row r="893" spans="1:12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</row>
    <row r="895" spans="1:12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</row>
    <row r="897" spans="1:12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</row>
    <row r="898" spans="1:12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</row>
    <row r="899" spans="1:12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</row>
    <row r="900" spans="1:12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</row>
    <row r="901" spans="1:12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</row>
    <row r="902" spans="1:12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</row>
    <row r="903" spans="1:12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</row>
    <row r="904" spans="1:12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</row>
    <row r="905" spans="1:12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12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</row>
    <row r="907" spans="1:12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</row>
    <row r="908" spans="1:12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</row>
    <row r="909" spans="1:12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</row>
    <row r="910" spans="1:12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</row>
    <row r="911" spans="1:12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</row>
    <row r="912" spans="1:12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</row>
    <row r="913" spans="1:12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</row>
    <row r="914" spans="1:12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</row>
    <row r="915" spans="1:12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</row>
    <row r="916" spans="1:12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</row>
    <row r="917" spans="1:12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</row>
    <row r="918" spans="1:12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</row>
    <row r="919" spans="1:12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</row>
    <row r="920" spans="1:12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</row>
    <row r="921" spans="1:12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</row>
    <row r="922" spans="1:12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</row>
    <row r="923" spans="1:12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</row>
    <row r="924" spans="1:12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</row>
    <row r="925" spans="1:12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</row>
    <row r="926" spans="1:12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</row>
    <row r="927" spans="1:12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</row>
    <row r="928" spans="1:12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</row>
    <row r="929" spans="1:12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</row>
    <row r="930" spans="1:12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</row>
    <row r="931" spans="1:12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</row>
    <row r="932" spans="1:12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</row>
    <row r="933" spans="1:12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</row>
    <row r="934" spans="1:12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</row>
    <row r="935" spans="1:12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</row>
    <row r="937" spans="1:12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</row>
    <row r="938" spans="1:12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</row>
    <row r="939" spans="1:12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</row>
    <row r="940" spans="1:12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</row>
    <row r="941" spans="1:12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</row>
    <row r="942" spans="1:12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</row>
    <row r="943" spans="1:12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</row>
    <row r="944" spans="1:12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</row>
    <row r="945" spans="1:12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</row>
    <row r="946" spans="1:12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</row>
    <row r="947" spans="1:12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r="948" spans="1:12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</row>
    <row r="949" spans="1:12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</row>
    <row r="950" spans="1:12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</row>
    <row r="951" spans="1:12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r="952" spans="1:12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</row>
    <row r="953" spans="1:12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</row>
    <row r="954" spans="1:12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</row>
    <row r="955" spans="1:12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</row>
    <row r="956" spans="1:12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</row>
    <row r="957" spans="1:12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</row>
    <row r="958" spans="1:12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</row>
    <row r="959" spans="1:12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</row>
    <row r="960" spans="1:12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</row>
    <row r="961" spans="1:12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</row>
    <row r="962" spans="1:12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</row>
    <row r="963" spans="1:12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</row>
    <row r="964" spans="1:12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r="965" spans="1:12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</row>
    <row r="966" spans="1:12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</row>
    <row r="967" spans="1:12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</row>
    <row r="968" spans="1:12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</row>
    <row r="969" spans="1:12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</row>
    <row r="970" spans="1:12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</row>
    <row r="971" spans="1:12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</row>
    <row r="972" spans="1:12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</row>
    <row r="973" spans="1:12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</row>
    <row r="974" spans="1:12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</row>
    <row r="975" spans="1:12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</row>
    <row r="976" spans="1:12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</row>
    <row r="977" spans="1:12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</row>
    <row r="978" spans="1:12" ht="10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</row>
    <row r="979" spans="1:12" ht="10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</row>
    <row r="980" spans="1:12" ht="10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</row>
    <row r="981" spans="1:12" ht="10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</row>
    <row r="982" spans="1:12" ht="10.5" customHeight="1" x14ac:dyDescent="0.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</row>
    <row r="983" spans="1:12" ht="10.5" customHeight="1" x14ac:dyDescent="0.2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</row>
    <row r="984" spans="1:12" ht="10.5" customHeight="1" x14ac:dyDescent="0.2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r="985" spans="1:12" ht="10.5" customHeight="1" x14ac:dyDescent="0.2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</row>
    <row r="986" spans="1:12" ht="10.5" customHeight="1" x14ac:dyDescent="0.2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</row>
    <row r="987" spans="1:12" ht="10.5" customHeight="1" x14ac:dyDescent="0.2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</row>
    <row r="988" spans="1:12" ht="10.5" customHeight="1" x14ac:dyDescent="0.2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</row>
    <row r="989" spans="1:12" ht="10.5" customHeight="1" x14ac:dyDescent="0.2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</row>
    <row r="990" spans="1:12" ht="10.5" customHeight="1" x14ac:dyDescent="0.2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</row>
    <row r="991" spans="1:12" ht="10.5" customHeight="1" x14ac:dyDescent="0.2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</row>
    <row r="992" spans="1:12" ht="10.5" customHeight="1" x14ac:dyDescent="0.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</row>
    <row r="993" spans="1:12" ht="10.5" customHeight="1" x14ac:dyDescent="0.2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</row>
    <row r="994" spans="1:12" ht="10.5" customHeight="1" x14ac:dyDescent="0.2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</row>
    <row r="995" spans="1:12" ht="10.5" customHeight="1" x14ac:dyDescent="0.2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</row>
    <row r="996" spans="1:12" ht="10.5" customHeight="1" x14ac:dyDescent="0.2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</row>
    <row r="997" spans="1:12" ht="10.5" customHeight="1" x14ac:dyDescent="0.2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</row>
    <row r="998" spans="1:12" ht="10.5" customHeight="1" x14ac:dyDescent="0.2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</row>
    <row r="999" spans="1:12" ht="10.5" customHeight="1" x14ac:dyDescent="0.2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</row>
    <row r="1000" spans="1:12" ht="10.5" customHeight="1" x14ac:dyDescent="0.2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</row>
    <row r="1001" spans="1:12" ht="10.5" customHeight="1" x14ac:dyDescent="0.2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</row>
    <row r="1002" spans="1:12" ht="10.5" customHeight="1" x14ac:dyDescent="0.2">
      <c r="A1002" s="56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</row>
    <row r="1003" spans="1:12" ht="10.5" customHeight="1" x14ac:dyDescent="0.2">
      <c r="A1003" s="56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</row>
    <row r="1004" spans="1:12" ht="10.5" customHeight="1" x14ac:dyDescent="0.2">
      <c r="A1004" s="56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</row>
    <row r="1005" spans="1:12" ht="10.5" customHeight="1" x14ac:dyDescent="0.2">
      <c r="A1005" s="56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6"/>
    </row>
    <row r="1006" spans="1:12" ht="10.5" customHeight="1" x14ac:dyDescent="0.2">
      <c r="A1006" s="56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</row>
    <row r="1007" spans="1:12" ht="10.5" customHeight="1" x14ac:dyDescent="0.2">
      <c r="A1007" s="56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6"/>
    </row>
    <row r="1008" spans="1:12" ht="10.5" customHeight="1" x14ac:dyDescent="0.2">
      <c r="A1008" s="56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</row>
    <row r="1009" spans="1:12" ht="10.5" customHeight="1" x14ac:dyDescent="0.2">
      <c r="A1009" s="56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6"/>
    </row>
    <row r="1010" spans="1:12" ht="10.5" customHeight="1" x14ac:dyDescent="0.2">
      <c r="A1010" s="56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6"/>
    </row>
  </sheetData>
  <sheetProtection algorithmName="SHA-512" hashValue="by6iF0FlheOVBMrJIFHITfdvtNXmEwIhd2YYDSLOOwbyqm2I719G5Ns+o402PCg9H6CxevvKXihFNeyRbioF4A==" saltValue="1x5/Cs9TLVoI8dXHlc5hrw==" spinCount="100000" sheet="1" objects="1" scenarios="1"/>
  <mergeCells count="20">
    <mergeCell ref="C48:E48"/>
    <mergeCell ref="F48:K48"/>
    <mergeCell ref="I5:I6"/>
    <mergeCell ref="J5:J6"/>
    <mergeCell ref="K5:K6"/>
    <mergeCell ref="A46:K46"/>
    <mergeCell ref="C47:E47"/>
    <mergeCell ref="F47:K47"/>
    <mergeCell ref="A5:A6"/>
    <mergeCell ref="B5:B6"/>
    <mergeCell ref="C5:C6"/>
    <mergeCell ref="G5:H5"/>
    <mergeCell ref="E5:F5"/>
    <mergeCell ref="D5:D6"/>
    <mergeCell ref="A45:J4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D1A5EF-3453-465A-A2EC-9216329CB9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Diversos DEZ</vt:lpstr>
      <vt:lpstr>DEMST EXEC RECEITA E DESPES DEZ</vt:lpstr>
      <vt:lpstr>RELAÇÃO PG EFETUADOS - DEZ</vt:lpstr>
      <vt:lpstr>MOD2 CONT DEMST EXEC REC DEZ</vt:lpstr>
      <vt:lpstr>Demonstrativo Rec X Desp</vt:lpstr>
      <vt:lpstr>Material de Consumo</vt:lpstr>
      <vt:lpstr>Serviços Terceiros PJ</vt:lpstr>
      <vt:lpstr>Remunerações</vt:lpstr>
      <vt:lpstr>'Material de Consumo'!Area_de_impressao</vt:lpstr>
      <vt:lpstr>Remunerações!Area_de_impressao</vt:lpstr>
      <vt:lpstr>'Serviços Terceiros PJ'!Area_de_impressao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</dc:creator>
  <cp:keywords/>
  <dc:description/>
  <cp:lastModifiedBy>Ricardo Lima</cp:lastModifiedBy>
  <cp:revision/>
  <cp:lastPrinted>2024-02-21T11:53:46Z</cp:lastPrinted>
  <dcterms:created xsi:type="dcterms:W3CDTF">2020-04-15T19:44:40Z</dcterms:created>
  <dcterms:modified xsi:type="dcterms:W3CDTF">2024-03-19T20:46:05Z</dcterms:modified>
  <cp:category/>
  <cp:contentStatus/>
</cp:coreProperties>
</file>